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U:\TSmrekar\Documents\RAČUNOVODSKE DATOTEKE\DOKUMENTI\INVESTICIJA\BOLNICA NOVA\8KUHINJA + PREZRAČEVANJE\0.Sklep razpisna komisija + pooblastilo Kuhinja\02_RD\"/>
    </mc:Choice>
  </mc:AlternateContent>
  <xr:revisionPtr revIDLastSave="0" documentId="13_ncr:1_{D81FCB59-E12A-41E1-8DE5-1A444E456C73}" xr6:coauthVersionLast="47" xr6:coauthVersionMax="47" xr10:uidLastSave="{00000000-0000-0000-0000-000000000000}"/>
  <bookViews>
    <workbookView xWindow="135" yWindow="300" windowWidth="21525" windowHeight="20475" activeTab="1" xr2:uid="{20A74953-15B0-4F25-A310-E3B105191E84}"/>
  </bookViews>
  <sheets>
    <sheet name="Skupna rekapitulacija" sheetId="2" r:id="rId1"/>
    <sheet name="Kuhinja - oprema" sheetId="1" r:id="rId2"/>
    <sheet name="Prezračevanje N3 in N4"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49" i="1" l="1"/>
  <c r="F13" i="2" s="1"/>
  <c r="B464" i="3"/>
  <c r="B463" i="3"/>
  <c r="G457" i="3"/>
  <c r="G455" i="3"/>
  <c r="G453" i="3"/>
  <c r="G451" i="3"/>
  <c r="G449" i="3"/>
  <c r="G445" i="3"/>
  <c r="G443" i="3"/>
  <c r="G441" i="3"/>
  <c r="G438" i="3"/>
  <c r="G435" i="3"/>
  <c r="G432" i="3"/>
  <c r="G429" i="3"/>
  <c r="G428" i="3"/>
  <c r="G424" i="3"/>
  <c r="G421" i="3"/>
  <c r="G419" i="3"/>
  <c r="G416" i="3"/>
  <c r="G415" i="3"/>
  <c r="G412" i="3"/>
  <c r="G409" i="3"/>
  <c r="G406" i="3"/>
  <c r="G405" i="3"/>
  <c r="G402" i="3"/>
  <c r="G400" i="3"/>
  <c r="G398" i="3"/>
  <c r="G395" i="3"/>
  <c r="G391" i="3"/>
  <c r="G388" i="3"/>
  <c r="G385" i="3"/>
  <c r="G384" i="3"/>
  <c r="G381" i="3"/>
  <c r="G379" i="3"/>
  <c r="G378" i="3"/>
  <c r="G371" i="3"/>
  <c r="G364" i="3"/>
  <c r="G357" i="3"/>
  <c r="G352" i="3"/>
  <c r="G344" i="3"/>
  <c r="G342" i="3"/>
  <c r="G333" i="3"/>
  <c r="G332" i="3"/>
  <c r="G329" i="3"/>
  <c r="G328" i="3"/>
  <c r="G327" i="3"/>
  <c r="G323" i="3"/>
  <c r="G322" i="3"/>
  <c r="G321" i="3"/>
  <c r="G320" i="3"/>
  <c r="G317" i="3"/>
  <c r="G314" i="3"/>
  <c r="G313" i="3"/>
  <c r="G310" i="3"/>
  <c r="G309" i="3"/>
  <c r="G308" i="3"/>
  <c r="G307" i="3"/>
  <c r="G306" i="3"/>
  <c r="G305" i="3"/>
  <c r="G302" i="3"/>
  <c r="G294" i="3"/>
  <c r="G292" i="3"/>
  <c r="G290" i="3"/>
  <c r="G288" i="3"/>
  <c r="G284" i="3"/>
  <c r="G278" i="3"/>
  <c r="G259" i="3"/>
  <c r="G257" i="3"/>
  <c r="G254" i="3"/>
  <c r="G237" i="3"/>
  <c r="G235" i="3"/>
  <c r="G232" i="3"/>
  <c r="G229" i="3"/>
  <c r="G225" i="3"/>
  <c r="G201" i="3"/>
  <c r="G178" i="3"/>
  <c r="G463" i="3" s="1"/>
  <c r="G176" i="3"/>
  <c r="G174" i="3"/>
  <c r="G173" i="3"/>
  <c r="G172" i="3"/>
  <c r="G171" i="3"/>
  <c r="G170" i="3"/>
  <c r="G169" i="3"/>
  <c r="G168" i="3"/>
  <c r="G167" i="3"/>
  <c r="G166" i="3"/>
  <c r="G165" i="3"/>
  <c r="G163" i="3"/>
  <c r="G160" i="3"/>
  <c r="G157" i="3"/>
  <c r="G154" i="3"/>
  <c r="G152" i="3"/>
  <c r="G149" i="3"/>
  <c r="G148" i="3"/>
  <c r="G147" i="3"/>
  <c r="G146" i="3"/>
  <c r="G141" i="3"/>
  <c r="G138" i="3"/>
  <c r="G135" i="3"/>
  <c r="G134" i="3"/>
  <c r="G133" i="3"/>
  <c r="G130" i="3"/>
  <c r="G129" i="3"/>
  <c r="G128" i="3"/>
  <c r="G127" i="3"/>
  <c r="G124" i="3"/>
  <c r="G121" i="3"/>
  <c r="G118" i="3"/>
  <c r="G117" i="3"/>
  <c r="G114" i="3"/>
  <c r="G111" i="3"/>
  <c r="G110" i="3"/>
  <c r="G107" i="3"/>
  <c r="G106" i="3"/>
  <c r="G103" i="3"/>
  <c r="G102" i="3"/>
  <c r="G98" i="3"/>
  <c r="G95" i="3"/>
  <c r="G92" i="3"/>
  <c r="G91" i="3"/>
  <c r="G87" i="3"/>
  <c r="G86" i="3"/>
  <c r="G81" i="3"/>
  <c r="G78" i="3"/>
  <c r="G71" i="3"/>
  <c r="G68" i="3"/>
  <c r="G67" i="3"/>
  <c r="G66" i="3"/>
  <c r="G65" i="3"/>
  <c r="G64" i="3"/>
  <c r="G63" i="3"/>
  <c r="G62" i="3"/>
  <c r="G61" i="3"/>
  <c r="G60" i="3"/>
  <c r="G59" i="3"/>
  <c r="G58" i="3"/>
  <c r="G57" i="3"/>
  <c r="G56" i="3"/>
  <c r="G53" i="3"/>
  <c r="G48" i="3"/>
  <c r="F1247" i="1"/>
  <c r="F1245" i="1"/>
  <c r="F1243" i="1"/>
  <c r="F1237" i="1"/>
  <c r="F1231" i="1"/>
  <c r="F1230" i="1"/>
  <c r="F1228" i="1"/>
  <c r="F1226" i="1"/>
  <c r="F1225" i="1"/>
  <c r="F1224" i="1"/>
  <c r="F1223" i="1"/>
  <c r="F1222" i="1"/>
  <c r="F1221" i="1"/>
  <c r="F1214" i="1"/>
  <c r="F1201" i="1"/>
  <c r="F1182" i="1"/>
  <c r="F1180" i="1"/>
  <c r="F1172" i="1"/>
  <c r="F1167" i="1"/>
  <c r="F1165" i="1"/>
  <c r="F1164" i="1"/>
  <c r="F1163" i="1"/>
  <c r="F1157" i="1"/>
  <c r="F1152" i="1"/>
  <c r="F1147" i="1"/>
  <c r="F1137" i="1"/>
  <c r="F1127" i="1"/>
  <c r="F1119" i="1"/>
  <c r="F1089" i="1"/>
  <c r="F1087" i="1"/>
  <c r="F1085" i="1"/>
  <c r="F1081" i="1"/>
  <c r="F1068" i="1"/>
  <c r="F1062" i="1"/>
  <c r="F1048" i="1"/>
  <c r="F1039" i="1"/>
  <c r="F1025" i="1"/>
  <c r="F1015" i="1"/>
  <c r="F1014" i="1"/>
  <c r="F1009" i="1"/>
  <c r="F997" i="1"/>
  <c r="F992" i="1"/>
  <c r="F975" i="1"/>
  <c r="F968" i="1"/>
  <c r="F967" i="1"/>
  <c r="F959" i="1"/>
  <c r="F947" i="1"/>
  <c r="F935" i="1"/>
  <c r="F924" i="1"/>
  <c r="F915" i="1"/>
  <c r="F908" i="1"/>
  <c r="F894" i="1"/>
  <c r="F881" i="1"/>
  <c r="F867" i="1"/>
  <c r="F858" i="1"/>
  <c r="F849" i="1"/>
  <c r="F843" i="1"/>
  <c r="F824" i="1"/>
  <c r="F822" i="1"/>
  <c r="F813" i="1"/>
  <c r="F800" i="1"/>
  <c r="F789" i="1"/>
  <c r="F772" i="1"/>
  <c r="F762" i="1"/>
  <c r="F744" i="1"/>
  <c r="F724" i="1"/>
  <c r="F715" i="1"/>
  <c r="F713" i="1"/>
  <c r="F709" i="1"/>
  <c r="F672" i="1"/>
  <c r="F665" i="1"/>
  <c r="F660" i="1"/>
  <c r="F653" i="1"/>
  <c r="F651" i="1"/>
  <c r="F650" i="1"/>
  <c r="F639" i="1"/>
  <c r="F626" i="1"/>
  <c r="F616" i="1"/>
  <c r="F605" i="1"/>
  <c r="F598" i="1"/>
  <c r="F597" i="1"/>
  <c r="F586" i="1"/>
  <c r="F578" i="1"/>
  <c r="F575" i="1"/>
  <c r="F574" i="1"/>
  <c r="F561" i="1"/>
  <c r="F551" i="1"/>
  <c r="F542" i="1"/>
  <c r="F541" i="1"/>
  <c r="F531" i="1"/>
  <c r="F509" i="1"/>
  <c r="F503" i="1"/>
  <c r="F502" i="1"/>
  <c r="F487" i="1"/>
  <c r="F482" i="1"/>
  <c r="F468" i="1"/>
  <c r="F461" i="1"/>
  <c r="F456" i="1"/>
  <c r="F453" i="1"/>
  <c r="F439" i="1"/>
  <c r="F437" i="1"/>
  <c r="F433" i="1"/>
  <c r="F423" i="1"/>
  <c r="F407" i="1"/>
  <c r="F397" i="1"/>
  <c r="F392" i="1"/>
  <c r="F389" i="1"/>
  <c r="F388" i="1"/>
  <c r="F378" i="1"/>
  <c r="F377" i="1"/>
  <c r="F368" i="1"/>
  <c r="F356" i="1"/>
  <c r="F338" i="1"/>
  <c r="F335" i="1"/>
  <c r="F334" i="1"/>
  <c r="F325" i="1"/>
  <c r="F310" i="1"/>
  <c r="F305" i="1"/>
  <c r="F292" i="1"/>
  <c r="F279" i="1"/>
  <c r="F276" i="1"/>
  <c r="F275" i="1"/>
  <c r="F274" i="1"/>
  <c r="F269" i="1"/>
  <c r="F253" i="1"/>
  <c r="F240" i="1"/>
  <c r="F215" i="1"/>
  <c r="F192" i="1"/>
  <c r="F169" i="1"/>
  <c r="F146" i="1"/>
  <c r="F133" i="1"/>
  <c r="F122" i="1"/>
  <c r="F109" i="1"/>
  <c r="F101" i="1"/>
  <c r="F92" i="1"/>
  <c r="F85" i="1"/>
  <c r="F78" i="1"/>
  <c r="F73" i="1"/>
  <c r="F63" i="1"/>
  <c r="F59" i="1"/>
  <c r="F48" i="1"/>
  <c r="G459" i="3" l="1"/>
  <c r="G464" i="3" s="1"/>
  <c r="G465" i="3" s="1"/>
  <c r="F14" i="2" s="1"/>
  <c r="F16" i="2"/>
  <c r="F18" i="2" s="1"/>
  <c r="F20" i="2" s="1"/>
</calcChain>
</file>

<file path=xl/sharedStrings.xml><?xml version="1.0" encoding="utf-8"?>
<sst xmlns="http://schemas.openxmlformats.org/spreadsheetml/2006/main" count="1908" uniqueCount="1269">
  <si>
    <t>Popis tehnološke opreme kuhinje</t>
  </si>
  <si>
    <t>Kraj: Šentvid pri Stični</t>
  </si>
  <si>
    <t>Splošne zahteve poleg opisov v specifikaciji:</t>
  </si>
  <si>
    <t>1.</t>
  </si>
  <si>
    <t xml:space="preserve">Vsa oprema mora biti v celoti izdelana iz  nerjaveče pločevine kakovosti  AISI 304 (Wr.Nr.: 1.4301) ali enakovredni; </t>
  </si>
  <si>
    <t>Dobavitelj mora predložiti ustrezna dokazila o sestavi ter izvoru materiala.</t>
  </si>
  <si>
    <t>2.</t>
  </si>
  <si>
    <t xml:space="preserve">Vsi aparati in stroji morajo imeti „CE“ oznako in morajo zagotavljati zanesljivo delovanje. </t>
  </si>
  <si>
    <t>Imeti morajo izjavo o skladnosti ter navodila v slovenskem jeziku.</t>
  </si>
  <si>
    <t>3.</t>
  </si>
  <si>
    <t>4.</t>
  </si>
  <si>
    <t>Garancija na vso vgrajeno opremo je minimalno 24 mesecev od primopredajnega zapisnika.</t>
  </si>
  <si>
    <t>5.</t>
  </si>
  <si>
    <t>Ponudnik mora podati izjavo o zagotavljanju rezervnih delov minimalno za 10 let po montaži opreme.</t>
  </si>
  <si>
    <t>6.</t>
  </si>
  <si>
    <t>Vse opisane dimenzije, vrednosti pri dolžinah, močeh, temperaturah (in vseh ostalih podanih vrednostih) ponujene opreme morajo ustrezati območjem, ki so predpisani v popisu oz. v primeru, da ni predpisano območje lahko odstopajo za vrednosti, ki so napisane v nadaljevanju:</t>
  </si>
  <si>
    <t>- dimenzije aparatov= 15%</t>
  </si>
  <si>
    <t xml:space="preserve">- moči črpalk in motorjev= 15% navzdol (ob doseganju ostalih zahtev), 5% navzgor </t>
  </si>
  <si>
    <t>- vrednost pretokov= 5% navzdol, 15% navzgor</t>
  </si>
  <si>
    <t>-debelina pločevine= 5% navzdol, 15% navzgor</t>
  </si>
  <si>
    <t>- poraba= 20% navzdol (ob doseganju ostalih zahtev), 5%navzgor</t>
  </si>
  <si>
    <t>- ostale vrednosti= 10%</t>
  </si>
  <si>
    <t>Pri vseh navedbah dimenzij in vrednosti z opombo "ca" so dovoljenja odstopanja max. 5%.</t>
  </si>
  <si>
    <t>7.</t>
  </si>
  <si>
    <t xml:space="preserve">Vse elemente iz nerjaveče pločevine je potrebno ozemljiti, kar izvede izvajalec tehnološke opreme. </t>
  </si>
  <si>
    <t>8.</t>
  </si>
  <si>
    <t>Vsa oprema mora biti izdelana brez ostrih robov.</t>
  </si>
  <si>
    <t>9.</t>
  </si>
  <si>
    <t>Delovne površine morajo biti narejene iz debeline nerjaveče pločevine min 2,0 mm.V kolikor so podlimane z lesenimi deli, morajo biti spodaj dodatno zaprte z inox pločevino. Kot dovoljen lesen material se upošteva npr. vlagoodporna iverna plošča kot npr: V100. Debelina delovnih površin je min 40 mm. Vsi dostopni sprednji in stranski robovi so izvedeni z radijem R10, ki je spodaj zaključen z V- odkapnim robom. Vsi izstopajoči vogali delovnih površin so tudi pokončno zaobljeni in izvedeni v radius 20mm. Stenski zavihi delovnih površin so visoki 100 mm in so na stiku z delovno površino izvedeni v radius 10mm. Kjer so pulti postavljeni na gradbeni cokel, mora biti stik med stenskim zavihom in stensko keramiko zatesnjen s trajnim elastičnim kitom ali rešen s kako drugo ustrezno tehnično rešitvijo.</t>
  </si>
  <si>
    <t>10.</t>
  </si>
  <si>
    <t>Vse police nevtralnih elementov (spodnje in vmesne police pultov, regali, konzolne police, viseče omarice...), so spodaj ojačane z inox profili.</t>
  </si>
  <si>
    <t>11.</t>
  </si>
  <si>
    <t>Konzolne zidne police in viseče omarice so s spodnje strani dodatno zaprte z inox pločevino.</t>
  </si>
  <si>
    <t>13.</t>
  </si>
  <si>
    <t>Vse ličnice elementov (vrata, predali) so dvostenske izvedbe in polnjene z izolacijo za zmanjševanje hrupa.</t>
  </si>
  <si>
    <t>14.</t>
  </si>
  <si>
    <t>Vse spodnje fiksne police nevtralnih pultov so proti bočnim stranicam krivljene z radijem min R10 navzgor višine min 40mm, za doseganje boljše higiene in lažje čiščenje.</t>
  </si>
  <si>
    <t>15.</t>
  </si>
  <si>
    <t>Vsi elementi z drsnimi vrati imajo v bočnih oblogah stranic gumi odbojnike za tišje zapiranje.</t>
  </si>
  <si>
    <t>16.</t>
  </si>
  <si>
    <t>Vsi hlajeni pulti so izolirani s poliuretansko peno debeline min 50 mm. Hladilni sistem je izveden z notranjimi uparjalniki z dinamičnim režimom hlajenja. Hladilno sredstvo  je energetsko učinkovito in okoljsko nesporno R290. Hlajeni pulti so opremljeni z vodili za vstavljanje GN posod in zaprti z vrati. Imeti morajo možnost naknadne zamenjave vrat z dvojnim ali trojnim predalnikom.</t>
  </si>
  <si>
    <t>17.</t>
  </si>
  <si>
    <t>Vsa oprema je postavljena na regulacijskih nogah oz. na gradbenem coklu, kot je navedeno v popisu.</t>
  </si>
  <si>
    <t>18.</t>
  </si>
  <si>
    <t>Vsi predali morajo biti opremljeni z inox teleskopskimi vodili in z mehkim zapiranjem. Nosilnost predalov: min 60 kg.</t>
  </si>
  <si>
    <t>19.</t>
  </si>
  <si>
    <t>Odbojniki v bočnih oblogah za tišje zapiranje drsnih vrat.</t>
  </si>
  <si>
    <t>20.</t>
  </si>
  <si>
    <t xml:space="preserve">Izbrani dobavitelj je dolžan preveriti dejanske mere ter kote na objektu ter temu tudi ustrezno prilagoditi opremo, ki se izdeluje po meri . </t>
  </si>
  <si>
    <t>21.</t>
  </si>
  <si>
    <r>
      <t xml:space="preserve">Postavke v točkah
11. Garderobe in sanitarije za zaposlene - moški 
12. Garderobe in sanitarije za zaposlene - ženske 
23.9. stenska napa s filtri
23.20. Stropni varčni parolov
27.10 stenska napa s filtri
</t>
    </r>
    <r>
      <rPr>
        <i/>
        <sz val="10"/>
        <rFont val="Arial"/>
        <family val="2"/>
      </rPr>
      <t>bodo predpripravljene, oziroma so zajete v popisu strojnih instalacij in v projektu arhitekture, ki pa niso del tega razpisa.</t>
    </r>
  </si>
  <si>
    <t>22.</t>
  </si>
  <si>
    <t>Ponudnik mora v dokaz izpolnjevanja tehničnih zahtev predmeta javnega naročila pri vseh posameznih postavkah, kjer je naveden sklic na blagovne znamke, tip, proizvajalca in je navedena dikcija "kot npr: ---- ali enakovredni"  (praviloma serijska oprema, aparati, naprave) specificirati, katero konkretno opremo ponuja (stolpec D oznaka "ponujena oprema") . To pomeni, da mora vpisati proizvajalca, serijo in tip, ki bo nedvoumno določala, katero opremo ponuja.</t>
  </si>
  <si>
    <t>23.</t>
  </si>
  <si>
    <t xml:space="preserve">Ponudnik mora predložiti ustrezna dokazila oziroma dokumentacijo, kot je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 </t>
  </si>
  <si>
    <t>Za opremo, pri kateri ni navedena dikcija "kot npr: ---- ali enakovredni" in se praviloma izdeluje po meri, se šteje, da je ponudnik v popolnosti seznanjen s predmetom javnega naročila ter da je v okviru ponudbenega predračuna upošteval vse projektne rešitve iz celotne dokumentacije.</t>
  </si>
  <si>
    <t>24.</t>
  </si>
  <si>
    <t>Izbrani ponudnik bo moral 15 dneh po podpisu pogodbe pripraviti ustrezno delavniško dokumentacijo, s katero bo dokazoval, da bo dobavljena oprema skladna z zahtevami iz razpisne dokumentacije.  Delavniško dokumentacijo bo naročnik pregledal v 8 dneh in podal poročilo o pregledu.</t>
  </si>
  <si>
    <t>25.</t>
  </si>
  <si>
    <t>Izbrani ponudnik mora pregledati  načrta PZI in predložitev morebitnih dodatnih zahtev ali spremeb. v roku 8 dni podati vse morebitne pripombe in dopolnila (npr: sprememba priključne moči, lokacije priključka vode). Pripombe in dopolnola  je potrebno podati pisno vodji projekta:  Spremembe po pregledu lahko potrdi in korigira samo projektant;</t>
  </si>
  <si>
    <t>kos</t>
  </si>
  <si>
    <t>DOSTAVA</t>
  </si>
  <si>
    <t>HLADILNICA ZA ORGANSKE ODPADKE</t>
  </si>
  <si>
    <t>2.1</t>
  </si>
  <si>
    <t>Montažna hladilna komora</t>
  </si>
  <si>
    <t>ca 1600x1400x2400mm</t>
  </si>
  <si>
    <t xml:space="preserve">stropni in stenski paneli iz poliuretana debeline min. 100mm, </t>
  </si>
  <si>
    <t>obojestransko obloženi  z belo barvano pločevino</t>
  </si>
  <si>
    <t>spoji med stenami in tlemi izvedeni s polkrožnimi sanitarnimi zaključki</t>
  </si>
  <si>
    <t>hladilnica se postavi na zaključen estrih s finalno obdelavo</t>
  </si>
  <si>
    <t>krilna hladilniška vrata min 800x2000mm</t>
  </si>
  <si>
    <t>LED razsvetljava v komori</t>
  </si>
  <si>
    <t>agregat vgrajen zraven komore</t>
  </si>
  <si>
    <t>območje hlajenja: ca 0 °C – 12 °C</t>
  </si>
  <si>
    <t>2.1a</t>
  </si>
  <si>
    <t>Stenska enoročna mešalna baterija z izlivom in z gibljivo cevjo 1,5m s tuš ročko za pranje posod za odpadke</t>
  </si>
  <si>
    <t>EKONOMSKI VHOD TER VHOD ZA OSEBJE + SPREJEM</t>
  </si>
  <si>
    <t>3.1</t>
  </si>
  <si>
    <t xml:space="preserve">Elektronska talna tehtnica </t>
  </si>
  <si>
    <t>dimenzije  inox platforme min.:  650x500 mm</t>
  </si>
  <si>
    <t xml:space="preserve">iz nerjavečega jekla z zaščito min IP 65 </t>
  </si>
  <si>
    <t>LCD 5 mestni grafični prikazovalnik</t>
  </si>
  <si>
    <t>elektronski prikazovalnik izpisa teže</t>
  </si>
  <si>
    <t>možnost delovanja na baterije</t>
  </si>
  <si>
    <t>možnost montaže ločene kontrolne enote na steno</t>
  </si>
  <si>
    <t>merilno območje min 150 kg</t>
  </si>
  <si>
    <t>natančnost tehatnja min 50 g</t>
  </si>
  <si>
    <t>3.2</t>
  </si>
  <si>
    <t xml:space="preserve">Sanitarni umivalnik </t>
  </si>
  <si>
    <t>ca 400x400x250mm</t>
  </si>
  <si>
    <t>izdelano v celoti iz nerjaveče pločevine AISI 304</t>
  </si>
  <si>
    <t>opremljen z mešalnim ventilom, pipo, sifonom in s tipko za kolenski vklop</t>
  </si>
  <si>
    <t>spodaj inox ohišje za zaščito cevi in sifona</t>
  </si>
  <si>
    <t>3.3</t>
  </si>
  <si>
    <t>Transportni plato voziček</t>
  </si>
  <si>
    <t>ca 1000x600x900mm</t>
  </si>
  <si>
    <t>s štirimi kolesi, od tega 2 z zavoro</t>
  </si>
  <si>
    <t>odbojniki na vogalih</t>
  </si>
  <si>
    <t>nosilnost: min 150 kg</t>
  </si>
  <si>
    <t xml:space="preserve">kot npr: Blanco tip PFWP 8 x 5 ali enakovredni; </t>
  </si>
  <si>
    <t>3.4</t>
  </si>
  <si>
    <t>Transportni dvoetažni voziček</t>
  </si>
  <si>
    <t>ca 800x600x900mm</t>
  </si>
  <si>
    <t>dve polici, izdelani s poglobitvijo</t>
  </si>
  <si>
    <t xml:space="preserve">kot npr: Blanco tip SW 9 x 6-2 ali enakovredni; </t>
  </si>
  <si>
    <t>3.5</t>
  </si>
  <si>
    <t>Transportni troetažni voziček</t>
  </si>
  <si>
    <t>ca 900x600x900mm</t>
  </si>
  <si>
    <t>tri police, izdelane s poglobitvijo</t>
  </si>
  <si>
    <t xml:space="preserve">kot npr: Blanco tip SW 9 x 6-3 ali enakovredni; </t>
  </si>
  <si>
    <t>MANIPULACIJSKI HODNIK</t>
  </si>
  <si>
    <t>4.1</t>
  </si>
  <si>
    <t>SHRAMBA GOMOLJNIC</t>
  </si>
  <si>
    <t>6.1</t>
  </si>
  <si>
    <t>Odprt regal s štirimi polnimi prestavljivimi policami</t>
  </si>
  <si>
    <t>ca 1000x600x1800mm</t>
  </si>
  <si>
    <t>prestavljanje polic brez uporabe orodja</t>
  </si>
  <si>
    <t>police izdelane v celoti iz nerjaveče pločevine AISI 304 debeline 1 mm</t>
  </si>
  <si>
    <t>pod policami dodatne ojačitve za večjo trdnost</t>
  </si>
  <si>
    <t xml:space="preserve">nosilnost na polico: min  150 kg /tekoči meter police; </t>
  </si>
  <si>
    <t>možno dodajanje regalov v ravno ali kotno postavitev z vmesnimi</t>
  </si>
  <si>
    <t>skupnimi nosilnimi cevmi</t>
  </si>
  <si>
    <t>v primeru kotne postavitve v sprednjem vogalu brez nosilne cevi</t>
  </si>
  <si>
    <t>za lažji dostop v kot</t>
  </si>
  <si>
    <t>HLADILNICA ZA SADJE IN ZELENJAVO</t>
  </si>
  <si>
    <t>7.1</t>
  </si>
  <si>
    <t>ca 2450x3250x2500mm</t>
  </si>
  <si>
    <t>agregat vgrajen na zunanji fasadi, oddaljenost max 10 m</t>
  </si>
  <si>
    <t>območje hlajenja: min 0 °C  do min 12 °C</t>
  </si>
  <si>
    <t>7.2</t>
  </si>
  <si>
    <t>ca 1500x600x1800mm</t>
  </si>
  <si>
    <t>PROSTOR ZA HLADILNIKE</t>
  </si>
  <si>
    <t>8.1</t>
  </si>
  <si>
    <t xml:space="preserve">Zamrzovalna omara </t>
  </si>
  <si>
    <t>690-710x830-870x2050-2150mm</t>
  </si>
  <si>
    <t>v celoti izdelana iz nerjaveče pločevine AISI 304</t>
  </si>
  <si>
    <t xml:space="preserve">volumen bruto min 590 L </t>
  </si>
  <si>
    <t>temperaturni režim: ca -15°C do -25°C</t>
  </si>
  <si>
    <t>ventilacijsko hlajenje</t>
  </si>
  <si>
    <t>notranjost z zaokroženimi robovi za lažje čiščenje</t>
  </si>
  <si>
    <t xml:space="preserve">4 plastificirane mreže GN 2/1 </t>
  </si>
  <si>
    <t>globoko vlečena vodila</t>
  </si>
  <si>
    <t xml:space="preserve">samozapiralna vrata z ergonomsko oblikovano kljuko in ključavnico </t>
  </si>
  <si>
    <t>magnetno tesnilo vrat - odstranitev brez uporabe orodja</t>
  </si>
  <si>
    <t>integriran vmesnik Wifi/LAN za nadzor temperatur</t>
  </si>
  <si>
    <t>premična kontrolna plošča za dostop do tehničnih komponent</t>
  </si>
  <si>
    <t>displej za konstanten prikaz notranje temperature</t>
  </si>
  <si>
    <t>hladilno sredstvo: R290</t>
  </si>
  <si>
    <t>avtomatično odtajevanje</t>
  </si>
  <si>
    <t xml:space="preserve">izparevanje kondenzacijske vode </t>
  </si>
  <si>
    <t xml:space="preserve">LED osvetlitev </t>
  </si>
  <si>
    <t>regulacijske nogice ca  h = 150 mm</t>
  </si>
  <si>
    <t>izolacija iz poliuretana</t>
  </si>
  <si>
    <t>energetski razred: min B</t>
  </si>
  <si>
    <t xml:space="preserve">kot npr: Liebherr FFPSvg 6501 Performance z dodatno opremo ali enakovredni; </t>
  </si>
  <si>
    <t>8.2</t>
  </si>
  <si>
    <t>1380-1440x830-870x2050-2150mm</t>
  </si>
  <si>
    <t xml:space="preserve">volumen bruto min 1350 L </t>
  </si>
  <si>
    <t xml:space="preserve">8 plastificiranih mrež GN 2/1 </t>
  </si>
  <si>
    <t>8 plastificiranih  mrež GN 2/1</t>
  </si>
  <si>
    <t xml:space="preserve">2x samozapiralna vrata z ergonomsko oblikovano kljuko in ključavnico </t>
  </si>
  <si>
    <t xml:space="preserve">kot npr: Liebherr FFPSvg 1402 Performance z dodatno opremo ali enakovredni; </t>
  </si>
  <si>
    <t>8.3</t>
  </si>
  <si>
    <t>Hladilna omara</t>
  </si>
  <si>
    <t>temperaturni režim: -2°C do +8°C</t>
  </si>
  <si>
    <t xml:space="preserve">kot npr: Liebherr FRPSvg 1402 Performance z dodatno opremo ali enakovredni; </t>
  </si>
  <si>
    <t>8.4</t>
  </si>
  <si>
    <t>energetski razred: min A</t>
  </si>
  <si>
    <t>SUHO SKLADIŠČE</t>
  </si>
  <si>
    <t>9.1</t>
  </si>
  <si>
    <t>Odprt regal s petimi polnimi prestavljivimi policami</t>
  </si>
  <si>
    <t>ca 1500x600x2000mm</t>
  </si>
  <si>
    <t>SHRAMBA SLAŠČIČARNE</t>
  </si>
  <si>
    <t>10.1</t>
  </si>
  <si>
    <t>ca 1150x500x2000mm</t>
  </si>
  <si>
    <t>12.</t>
  </si>
  <si>
    <t>PROSTOR ZA ČISTILA KUHINJE</t>
  </si>
  <si>
    <t>13.1</t>
  </si>
  <si>
    <t>Izlivno korito z dvižno rešetko</t>
  </si>
  <si>
    <t>ca 500x500x500mm</t>
  </si>
  <si>
    <t>izdelano v celoti iz nerjaveče pločevine AISI 304 deb. 1,5mm</t>
  </si>
  <si>
    <t>konična posoda</t>
  </si>
  <si>
    <t>iztok min fi100mm</t>
  </si>
  <si>
    <t>13.1a</t>
  </si>
  <si>
    <t>Stenska enoročna mešalna baterija</t>
  </si>
  <si>
    <t>13.1b</t>
  </si>
  <si>
    <t>Vodni izpirač 3/4" z ročko in cevjo za povezavo do korita</t>
  </si>
  <si>
    <t>13.2</t>
  </si>
  <si>
    <t>Cev s kljukami za obešanje čistilnega pribora</t>
  </si>
  <si>
    <t>L= ca 1050 mm</t>
  </si>
  <si>
    <t>fiksirana med regal in steno</t>
  </si>
  <si>
    <t>13.3</t>
  </si>
  <si>
    <t>ca 1200x400x2000mm</t>
  </si>
  <si>
    <t>minimalna nosilnost posamezne police mora biti 150 kg/meter posamezne police in min. 500 kg/tm regala;</t>
  </si>
  <si>
    <t>PROSTOR ZA HRAMBO VOZIČKOV IN INVENTARJA</t>
  </si>
  <si>
    <t>14.1</t>
  </si>
  <si>
    <t>ca 1200x500x2000mm</t>
  </si>
  <si>
    <t>PRIPRAVA SLADIC</t>
  </si>
  <si>
    <t>15.1</t>
  </si>
  <si>
    <t>Delovna miza s spodnjo polico, na kolesih</t>
  </si>
  <si>
    <t>ca 1800x600x880 mm</t>
  </si>
  <si>
    <t>granitna delovna površina min d=30 mm (vzorec  kot npr. Rosa beta ali enakovredni ; )</t>
  </si>
  <si>
    <t>odprta spodnja polica</t>
  </si>
  <si>
    <t>4 vrtljiva kolesa, od tega 2 z zavoro</t>
  </si>
  <si>
    <t>15.2</t>
  </si>
  <si>
    <t>Planetarni mešalec</t>
  </si>
  <si>
    <t>ca 685x926x1477 mm</t>
  </si>
  <si>
    <t>variabilna hitrost</t>
  </si>
  <si>
    <t>posoda iz nerjavečega jekla min 40 L</t>
  </si>
  <si>
    <t>metlica za stepanje s finimi žicami iz nerjavečega jekla</t>
  </si>
  <si>
    <t>roka za mešanje iz aluminija</t>
  </si>
  <si>
    <t xml:space="preserve">kavelj za gnetenje iz aluminija </t>
  </si>
  <si>
    <t xml:space="preserve">fiksna vrtljiva plastična zaščita </t>
  </si>
  <si>
    <t>konstrukcija iz barvanega jekla</t>
  </si>
  <si>
    <t>timer</t>
  </si>
  <si>
    <t>mehansko upravljanje</t>
  </si>
  <si>
    <t>ročni dvig posode</t>
  </si>
  <si>
    <t>Dodatno k osnovni opremi:</t>
  </si>
  <si>
    <t>voziček za min 40 litrsko posodo</t>
  </si>
  <si>
    <t>komplet, ki ga je možno uporabljati na planetarnem mešalniku (20 litrska posoda, metlica, roka in kavelj)</t>
  </si>
  <si>
    <t>15.3</t>
  </si>
  <si>
    <t>Delovna miza s koritom</t>
  </si>
  <si>
    <t>ca 1900x700x880 mm</t>
  </si>
  <si>
    <t>konstrukcija iz cevi 40x40 mm</t>
  </si>
  <si>
    <t>stenski zavih zadaj in levo 100 mm</t>
  </si>
  <si>
    <t>korito 500x500x300 mm, poglobitev okrog korita, sifon za korito</t>
  </si>
  <si>
    <t>inox maska pred koritom</t>
  </si>
  <si>
    <t>set 2 globokih predalov GN 1/1 desno</t>
  </si>
  <si>
    <t>na regulacijskih nogah</t>
  </si>
  <si>
    <t>15.3a</t>
  </si>
  <si>
    <t>Stenska enoročna mešalna baterija z dolgim izlivom in s podaljšanim ročajem za komolčno odpiranje</t>
  </si>
  <si>
    <t>15.4</t>
  </si>
  <si>
    <t>Dvoetažna konzolna polica s prestavljivimi policami</t>
  </si>
  <si>
    <t>ca 1900x400x800mm</t>
  </si>
  <si>
    <t>15.5</t>
  </si>
  <si>
    <t>Hitri ohlajevalnik</t>
  </si>
  <si>
    <t>ca 790x890x1800mm</t>
  </si>
  <si>
    <t>Funkcije: HARD in SOFT hitro ohlajevanje in zamrzovanje, odmrzovanje</t>
  </si>
  <si>
    <t xml:space="preserve">Funkcija odtaljevanja z nizko porabo energije </t>
  </si>
  <si>
    <t>Ciklus ohlajevanja iz +90° na +3°C, kapaciteta min 45 kg</t>
  </si>
  <si>
    <t>Ciklus zamrzovanja iz +90° na -18°C, kapaciteta min 30 kg</t>
  </si>
  <si>
    <t>min 6-palčni zaslon na dotik</t>
  </si>
  <si>
    <t xml:space="preserve">kapaciteta min 12 pladnjev/posod velikosti  GN 1/1 ali 600x400 </t>
  </si>
  <si>
    <t>razmik med vodili: min 65 mm / nastavljivih na vsakih 20mm)</t>
  </si>
  <si>
    <t>ogrevana temperaturan sonda z min 3 merilnimi točkami</t>
  </si>
  <si>
    <t>5-stopenjsko elektronsko prezračevanje</t>
  </si>
  <si>
    <t>USB vhod</t>
  </si>
  <si>
    <t xml:space="preserve">kot npr: Hiber Star 12 Plus ali enakovredni; </t>
  </si>
  <si>
    <t>priključna moč: max 3,5 kW</t>
  </si>
  <si>
    <t>PRIPRAVA MESA IN RIB</t>
  </si>
  <si>
    <t>16.1</t>
  </si>
  <si>
    <t>Kombiniran hlajeno nevtralni pult s koritom</t>
  </si>
  <si>
    <t>ca 2700x700x800 mm</t>
  </si>
  <si>
    <t xml:space="preserve">konstrukcija iz krivljene pločevine, </t>
  </si>
  <si>
    <t>stenski zavih zadaj, levo in desno 100 mm</t>
  </si>
  <si>
    <t>levo vgrajeno korito 400x500x250 mm, poglobitev okrog korita, sifon za korito</t>
  </si>
  <si>
    <t>pod koritom omarica zaprta s krilnimi vrati, zadaj izrez za sifon</t>
  </si>
  <si>
    <t>prostor za kompresor</t>
  </si>
  <si>
    <t>v sredini hlajen boks z dvemi vrati in 4 pari vodili GN 1/1 na vrata</t>
  </si>
  <si>
    <t>izolacija boksa: min 50 mm, poliuretanska masa</t>
  </si>
  <si>
    <t>notranja uporabna višina hlajenega boksa 650 mm</t>
  </si>
  <si>
    <t>desno set treh predalov GN 2/1</t>
  </si>
  <si>
    <t>pult je postavljen na gradbeni cokel</t>
  </si>
  <si>
    <t>16.2</t>
  </si>
  <si>
    <t>Viseča omarica zaprta z drsnimi vrati</t>
  </si>
  <si>
    <t>ca 1400x400x660mm</t>
  </si>
  <si>
    <t>obod narejen v enem kosu za doseganje večje higiene</t>
  </si>
  <si>
    <t xml:space="preserve">spodnja polica in hrbet omarice izvedeno v enem kosu </t>
  </si>
  <si>
    <t xml:space="preserve">stik med spodnjo polico in hrbtom izveden v radiju min R10 </t>
  </si>
  <si>
    <t>z vmesno polico prestavljivo po višini</t>
  </si>
  <si>
    <t>pod spodnjo polico vzdolžna ojačitev in zaprto z inox pločevino s spodnje strani</t>
  </si>
  <si>
    <t>drsna vrata dvostenske izvedbe z vmesno protihrupno izolacijo</t>
  </si>
  <si>
    <t>16.2a</t>
  </si>
  <si>
    <t>16.3</t>
  </si>
  <si>
    <t>Delovni pult z vgrajenim koritom in predalom</t>
  </si>
  <si>
    <t>ca 2300x700x800 mm</t>
  </si>
  <si>
    <t>konstrukcija iz krivljene pločevine, višina podstavkov 760 mm</t>
  </si>
  <si>
    <t>stenski zavih zadaj in desno 100 mm</t>
  </si>
  <si>
    <t>korito 500x500x250 mm, poglobitev okrog korita, sifon za korito</t>
  </si>
  <si>
    <t>desno od korita pod površino vgrajen predal GN 1/1 - 200mm</t>
  </si>
  <si>
    <t>pod koritom in predalom spredaj odprta spodnja polica</t>
  </si>
  <si>
    <t>zadaj v hrbtu izrez za sifon</t>
  </si>
  <si>
    <t>ostalo levo s spodnjo in vmesno prestavljivo polico</t>
  </si>
  <si>
    <t>16.3a</t>
  </si>
  <si>
    <t>16.4</t>
  </si>
  <si>
    <t>Stenska enoetažna konzolna polica s konzolami</t>
  </si>
  <si>
    <t>ca 2300x350x30mm</t>
  </si>
  <si>
    <t>16.5</t>
  </si>
  <si>
    <t>16.6</t>
  </si>
  <si>
    <t>Delovni pult z vodili GN 1/1, na kolesih</t>
  </si>
  <si>
    <t>ca 450x700x900 mm</t>
  </si>
  <si>
    <t>konstrukcija iz krivljene pločevine</t>
  </si>
  <si>
    <t>podstavek zaprt s treh strani in z vodili za GN 1/1 pladnje</t>
  </si>
  <si>
    <t>GROBA PRIPRAVA ZELENJAVE</t>
  </si>
  <si>
    <t>17.1</t>
  </si>
  <si>
    <t>Stroj za lupljenje krompirja</t>
  </si>
  <si>
    <t>ca 450x500x1000 mm</t>
  </si>
  <si>
    <t>Samostoječ lupilnik za krompir;</t>
  </si>
  <si>
    <t>enkratna polnitev min 13 kg</t>
  </si>
  <si>
    <t>kapaciteta: min 300kg/uro;</t>
  </si>
  <si>
    <t>samostoječa konstrukcija z ojačitvami za vijačenje v tla;</t>
  </si>
  <si>
    <t>polnitev z vrha; opremljen s pokrovom z magnetnim stikalom za avtomatsko ustavitev v primeru odpiranja lupilnika;</t>
  </si>
  <si>
    <t>vratca za izmet krompirja;</t>
  </si>
  <si>
    <t>višina izmeta usklajena z bazen vozičkom; lupilnik izveden na podstavku ali postavljen in fiksiran direktno v tla; v primeru uporabe podstavka le-ta fiksno pritrjen z lupilnikom in vijačen v tla;</t>
  </si>
  <si>
    <t>opremljen z glavnim stikalom in električno motorno zaščito proti pregretju motorja; montaža kompletne elektro omarice lupilnika  na steno ali vgrajena direktno v lupilnik;</t>
  </si>
  <si>
    <t>opremljene z mehanskim ali digitalnim timerjem za izklop lupljenja;</t>
  </si>
  <si>
    <t>pokrov lupilnika opremljen z magnetnim stikalom;</t>
  </si>
  <si>
    <t>Oprema:</t>
  </si>
  <si>
    <t>v kompletu inox perforirana košara za lovljenje olupkov;</t>
  </si>
  <si>
    <t>17.2</t>
  </si>
  <si>
    <t>Dvojno pomivalno korito s spodnjo polico</t>
  </si>
  <si>
    <t>ca 2300x700x900 mm</t>
  </si>
  <si>
    <t>stenski zavih 200 mm</t>
  </si>
  <si>
    <t>v sredini dvojno korito min 600x500x300 mm, 2x sifon za korito</t>
  </si>
  <si>
    <t>odcejalni rob po celotni površini</t>
  </si>
  <si>
    <t>desno vgrajen predal GN 2/1 - 200 mm</t>
  </si>
  <si>
    <t>spodaj odprto s spodnjo polico</t>
  </si>
  <si>
    <t>spodnja polica dvignjena od tal 200 mm</t>
  </si>
  <si>
    <t>17.3</t>
  </si>
  <si>
    <t>Voziček za odpadke s pedalom</t>
  </si>
  <si>
    <t>ca Ø380x565mm</t>
  </si>
  <si>
    <t>izdelano iz nerjaveče pločevine AISI 304</t>
  </si>
  <si>
    <t>volumen: min 50L</t>
  </si>
  <si>
    <t>17.4</t>
  </si>
  <si>
    <t xml:space="preserve">Stenska mešalna baterija z visečim tušem in s podaljšanim </t>
  </si>
  <si>
    <t>ročajem za komolčno odpiranje</t>
  </si>
  <si>
    <t>17.5</t>
  </si>
  <si>
    <t>Stroj za pranje zelenjave in sadja</t>
  </si>
  <si>
    <t>ca 700x700x900 mm</t>
  </si>
  <si>
    <t>konstrukcija iz nerjaveče pločevine AISI 304</t>
  </si>
  <si>
    <t>pomivalna komora s perforirano košaro ca Ø450mm x 225 mm</t>
  </si>
  <si>
    <t>z dvižnim pokrovom</t>
  </si>
  <si>
    <t>uporabno za pranje vse vrste zelenjave</t>
  </si>
  <si>
    <t>pranje, izpiranje, sušenje s centrifugiranjem</t>
  </si>
  <si>
    <t>enkratno polnjenje: 4 - 15 kg</t>
  </si>
  <si>
    <t>kapaciteta pranja: listnata zelenjava min 45  kg/h, ostala zelenjava in sadje min 150 kg/h</t>
  </si>
  <si>
    <t>prilagodljiv čas pranja od 0 do ca 9 min</t>
  </si>
  <si>
    <t>prilagodljiv čas centrifugiranja od 0 do min 360 s (standardno ca 30 s)</t>
  </si>
  <si>
    <t>min 3 hitrosti centrifugiranja</t>
  </si>
  <si>
    <t>elektronska regulacija</t>
  </si>
  <si>
    <t xml:space="preserve">kot npr.: Lamber A81-ek  ali enakovredni; </t>
  </si>
  <si>
    <t>17.6</t>
  </si>
  <si>
    <t>ca 1100x350x800mm</t>
  </si>
  <si>
    <t>17.7</t>
  </si>
  <si>
    <t>ca 1400x350x800mm</t>
  </si>
  <si>
    <t>FINA PRIPRAVA ZELENJAVE TER HLADNA KUHINJA</t>
  </si>
  <si>
    <t>18.1</t>
  </si>
  <si>
    <t>Delovni pult</t>
  </si>
  <si>
    <t>ca 1300x700x800 mm</t>
  </si>
  <si>
    <t>levo set treh predalov GN 2/1</t>
  </si>
  <si>
    <t>desno odprto s spodnjo in vmesno prestavljivo polico</t>
  </si>
  <si>
    <t>18.2</t>
  </si>
  <si>
    <t xml:space="preserve">Univerzalni kuhinjski stroj montirana na prevoznem vozičku; </t>
  </si>
  <si>
    <t xml:space="preserve">pogonski stroj z magnetnim in varnostnim stikalom </t>
  </si>
  <si>
    <t xml:space="preserve">stojalo na kolesih </t>
  </si>
  <si>
    <t xml:space="preserve">nastavek za rezanje zelenjave </t>
  </si>
  <si>
    <t xml:space="preserve">nastavek za manjšo količino zelenjave </t>
  </si>
  <si>
    <t xml:space="preserve">lijačni nastavek za rezanje večjih količin zelenjave </t>
  </si>
  <si>
    <t>opornik, rotor</t>
  </si>
  <si>
    <t>srpasti nož za rezanje paradižnika in kuhanega krompirja ca 4 mm</t>
  </si>
  <si>
    <t>nastavljiv nož za rezanje zelja, čebule, kumaric 0-12 mm</t>
  </si>
  <si>
    <t>nož za kockasto rezanje ca 10x10x10 mm</t>
  </si>
  <si>
    <t>cilinder za ribanje sadja in zelenjave ca 2,8 in 7 mm</t>
  </si>
  <si>
    <t>pasirni cilinder za juhe, omake, ca 2 mm</t>
  </si>
  <si>
    <t>dve pogonski hitrosti</t>
  </si>
  <si>
    <t>kot npr.: Alexsandersolia M30 z opremo ali Feuma HU 1020 z opremo  ali enakovredni</t>
  </si>
  <si>
    <t>18.3</t>
  </si>
  <si>
    <t>Bazen voziček za zelenjavo</t>
  </si>
  <si>
    <t>ca 800x600x600 mm</t>
  </si>
  <si>
    <t>z izpustnim ventilom</t>
  </si>
  <si>
    <t>2x fiksno kolo, 2x vrtljivo kolo</t>
  </si>
  <si>
    <t>kot npr: Blanco KWA 160 ali enakovredni</t>
  </si>
  <si>
    <t>18.4</t>
  </si>
  <si>
    <t>Sredinski hlajeno nevtralni delovni pult</t>
  </si>
  <si>
    <t>ca 2500x1400x750mm</t>
  </si>
  <si>
    <t>stenski zavih desno 100 mm</t>
  </si>
  <si>
    <t xml:space="preserve">desna stran z vgrajenim koritom min 450x450x250 mm, poglobitev okrog korita </t>
  </si>
  <si>
    <t>sifon za korito</t>
  </si>
  <si>
    <t>luknja za montažo mešalne baterije</t>
  </si>
  <si>
    <t>kompresor pod koritom</t>
  </si>
  <si>
    <t>hlajen boks z dvemi vrati in 4 pari vodil GN 1/1 na vrata</t>
  </si>
  <si>
    <t>odprta omarica s predaloma horizontalno, pod predaloma odprto s spodnjo polico</t>
  </si>
  <si>
    <t>leva stran 1x omarica z vmesno prestavljivo polico zaprta z drsnimi vrati,</t>
  </si>
  <si>
    <t>in 1x odprta omarica s spodnjo in vmesno prestavljivo polico</t>
  </si>
  <si>
    <t>18.4a</t>
  </si>
  <si>
    <t>Namizna enoročna mešalna baterija z dolgim izlivom in s podaljšanim ročajem za komolčno odpiranje</t>
  </si>
  <si>
    <t>18.5</t>
  </si>
  <si>
    <t>Dvoetažna polica nad pultom</t>
  </si>
  <si>
    <t>ca 1600x500x400mm</t>
  </si>
  <si>
    <t>fiksirana v strop</t>
  </si>
  <si>
    <t>spodaj police zaprte z inox pločevino</t>
  </si>
  <si>
    <t>z dvema vtičnicama 230V s pokrovčkom;</t>
  </si>
  <si>
    <t xml:space="preserve"> v kompletu podkostrukcija iz cevi 40x40x2 mm za montažo na strop</t>
  </si>
  <si>
    <t>18.6</t>
  </si>
  <si>
    <t>18.7</t>
  </si>
  <si>
    <t>Delovni pult s koritom</t>
  </si>
  <si>
    <t>ca 1800x700x800 mm</t>
  </si>
  <si>
    <t>korito min 400x500x250 mm, poglobitev okrog korita, sifon za korito</t>
  </si>
  <si>
    <t>pod koritom spredaj odprta spodnja polica</t>
  </si>
  <si>
    <t>18.7a</t>
  </si>
  <si>
    <t>18.8</t>
  </si>
  <si>
    <t>ca 1800x400x600 mm</t>
  </si>
  <si>
    <t>18.9</t>
  </si>
  <si>
    <t>Salamoreznica</t>
  </si>
  <si>
    <t>ventiliran motor</t>
  </si>
  <si>
    <t>premer rezila: min 300 mm</t>
  </si>
  <si>
    <t>brusilnik za rezilo</t>
  </si>
  <si>
    <t>debelina rezanja do min 15 mm</t>
  </si>
  <si>
    <t>zaščita gumbov min IP65</t>
  </si>
  <si>
    <t xml:space="preserve">kot npr LaMinerva 300 GLT ali enakovredni </t>
  </si>
  <si>
    <t>PRIPRAVA SONDNE HRANE</t>
  </si>
  <si>
    <t>19.1</t>
  </si>
  <si>
    <t>Delovni pult s koritom in ogrevano omarico ter predali</t>
  </si>
  <si>
    <t>ca 1900x700x800 mm</t>
  </si>
  <si>
    <t>korito 340x400x200 mm, poglobitev okrog korita, sifon za korito</t>
  </si>
  <si>
    <t>v sredini ogrevana in izolirana omarica z 2x vmesno polico in zaprta skrilnimi</t>
  </si>
  <si>
    <t>vrati, digitalna nastavitev temperature od 30 - 90°C, L= ca 800 mm</t>
  </si>
  <si>
    <r>
      <t>v sredini omarica L= ca 900 mm s spodnjo in vmesno prestavljivo polico ter zaprta s krilnimi vrati</t>
    </r>
    <r>
      <rPr>
        <sz val="10"/>
        <rFont val="Calibri"/>
        <family val="2"/>
        <charset val="238"/>
      </rPr>
      <t>°</t>
    </r>
  </si>
  <si>
    <t>desno set treh predalov GN 1/1</t>
  </si>
  <si>
    <t>19.1a</t>
  </si>
  <si>
    <t>Stenska enoročna mešalna baterija s podaljšanim ročajem za komolčno odpiranje</t>
  </si>
  <si>
    <t>19.2</t>
  </si>
  <si>
    <t>ca 1400x350x30mm</t>
  </si>
  <si>
    <t>19.3</t>
  </si>
  <si>
    <t>PRIPRAVA DIET</t>
  </si>
  <si>
    <t>20.1</t>
  </si>
  <si>
    <t>Hlajeno nevtralni delovni pult</t>
  </si>
  <si>
    <t>ca 2500x700x800 mm</t>
  </si>
  <si>
    <t>desno vgrajeno korito 400x400x250 mm, poglobitev okrog korita, sifon za korito</t>
  </si>
  <si>
    <t>pod koritom vgrajen kompresor</t>
  </si>
  <si>
    <t>levo omarica L= ca 900 mm s spodnjo in vmesno prestavljivo polico ter zaprta s krilnimi vrati</t>
  </si>
  <si>
    <t>20.1a</t>
  </si>
  <si>
    <t>20.2</t>
  </si>
  <si>
    <t>ca 1200x400x660mm</t>
  </si>
  <si>
    <t>drsna vrata dvostenske izvedbe z vmesno protihrupno izolacijo.</t>
  </si>
  <si>
    <t>20.3</t>
  </si>
  <si>
    <t>Namizna indukcijska kuhalna plošča z dvemi polji</t>
  </si>
  <si>
    <t>min 600x350x60 mm</t>
  </si>
  <si>
    <t>zaščita proti pregrevanju</t>
  </si>
  <si>
    <t>LCD zaslon</t>
  </si>
  <si>
    <t>priključna moč: 3,5 kW</t>
  </si>
  <si>
    <t>PROSTOR ZA POČITEK</t>
  </si>
  <si>
    <t>Zajeto v popisu notranje opreme</t>
  </si>
  <si>
    <t>PRIROČNA SHRAMBA</t>
  </si>
  <si>
    <t>22.1</t>
  </si>
  <si>
    <t>ca 1250x600x2000mm</t>
  </si>
  <si>
    <t>nosilnost na polico: do 150 kg</t>
  </si>
  <si>
    <t>22.2</t>
  </si>
  <si>
    <t>ca 1550x600x2000mm</t>
  </si>
  <si>
    <t>za lažji dostop v kot.</t>
  </si>
  <si>
    <t>TERMIČNA OBDELAVA</t>
  </si>
  <si>
    <t>23.1</t>
  </si>
  <si>
    <t>ca 3000x700x800mm</t>
  </si>
  <si>
    <t>stenski zavih zadaj 100 mm</t>
  </si>
  <si>
    <t>desno vgrajeno korito min 400x500x250 mm, poglobitev okrog korita, sifon za korito</t>
  </si>
  <si>
    <t>levo odprta omarica L= ca 1500 mm s spodnjo in vmesno prestavljivo polico</t>
  </si>
  <si>
    <t>23.1a</t>
  </si>
  <si>
    <t>23.2</t>
  </si>
  <si>
    <t>ca 1500x350x800mm</t>
  </si>
  <si>
    <t>23.3</t>
  </si>
  <si>
    <t>ca 1500x400x660mm</t>
  </si>
  <si>
    <t>23.4</t>
  </si>
  <si>
    <t>23.6</t>
  </si>
  <si>
    <t>Mehčalna naprava za delno demineralizacijo vode</t>
  </si>
  <si>
    <t>ca 290x250x550 mm</t>
  </si>
  <si>
    <t>tip regulacije: elektronska z digitalnim prikazom</t>
  </si>
  <si>
    <t>tlak vode: min. 2 bar do max. 6 bar</t>
  </si>
  <si>
    <t>temperatura vhodne vode od ca 4 do min 25°C</t>
  </si>
  <si>
    <t>kapaciteta: min 13.000 litrov, odvisno od trdote vode</t>
  </si>
  <si>
    <t xml:space="preserve">kot npr: Brita Purity 1200 Clean ali enakovredni; </t>
  </si>
  <si>
    <t>23.7</t>
  </si>
  <si>
    <t xml:space="preserve">Električna parno konvekcijska peč </t>
  </si>
  <si>
    <t>-kapaciteta: min 10 pladnjev GN 1/1; razmik med vodili pladnjev min. 65 mm; (možnost direktnega vstavljanja pladnjev GN 1/2, GN 1/3, GN 2/3 brez uporabe dodatnih mrež)</t>
  </si>
  <si>
    <t>temperaturno območje delovanja od 30 °C do 300 °C</t>
  </si>
  <si>
    <t>Upravljanje preko TFT zaslona na dotik velikosti min. 9˝ in enega navigacijskega gumba</t>
  </si>
  <si>
    <t>desno odpiranje</t>
  </si>
  <si>
    <t>Parni generator za proizvodnjo pare z avtomatičnim dotokom sveže vode</t>
  </si>
  <si>
    <t xml:space="preserve">7 načinov avtomatične priprave živil (meso, perutnina, ribe,…), avtomatični procesi </t>
  </si>
  <si>
    <t>Minimalno 1100 programskih mest z min. 10 možnimi koraki</t>
  </si>
  <si>
    <t>Sonda za merjenje temperature jedra z minimalno 5 merilnimi točkami in popravljanjem napak pri napačnem vbodu</t>
  </si>
  <si>
    <t>vgrajena 2 ventilatorja v komori za enakomerno pečenje</t>
  </si>
  <si>
    <t>Izpisi na kontrolni plošči in integrirana navodila za uporabo v slovenskem jeziku</t>
  </si>
  <si>
    <t xml:space="preserve">Možnost nastavitve in kontrole vlage do odstotka natančno </t>
  </si>
  <si>
    <t>Možnost nastavitve hitrosti ventilatorja z min. 5 hitrostmi</t>
  </si>
  <si>
    <t>Trojna zasteklitev vrat z možnostjo odpiranja stekel za lažje čiščenje</t>
  </si>
  <si>
    <t>LED osvetlitev notranjosti aparata</t>
  </si>
  <si>
    <t>Zajem in izpis HACCP podatkov preko USB priključka za min. 10 dni nazaj</t>
  </si>
  <si>
    <t>Avtomatično čiščenje komore pečice in vodnega kamna</t>
  </si>
  <si>
    <t>Minimalno 6 stopenj/programov avtomatičnega čiščenja</t>
  </si>
  <si>
    <t>Uporaba ekoloških čistil v trdnem stanju brez fosfatov in fosforja</t>
  </si>
  <si>
    <t>Vgrajen ročni tuš z avtomatičnim povratnim navijanjem cevi</t>
  </si>
  <si>
    <t>Sistem hitrega ohlajevanja komore</t>
  </si>
  <si>
    <t>Možnost priprave živil s pripravo "preko noči"</t>
  </si>
  <si>
    <t>Izdelano iz nerjavečega jekla AISI 304, varnostni razred IPX 5</t>
  </si>
  <si>
    <t>Upravljanje in nadzor aparata na daljavo (pametni telefon, tablica, računalnik)</t>
  </si>
  <si>
    <t xml:space="preserve">Možnost samodejnega sporočanja napak v delovanju pooblaščeni servisni službi </t>
  </si>
  <si>
    <t xml:space="preserve">Sistem avtomatične diagnostike in sporočanja napak ter vzdrževanja v slovenskem jeziku </t>
  </si>
  <si>
    <t>Integrirano centrifugalno odvajanje odvečne maščobe, brez maščobnega filtra</t>
  </si>
  <si>
    <t>Priključna moč: min 18- max 19 kW</t>
  </si>
  <si>
    <r>
      <t xml:space="preserve">kot npr: Rational iCombi PRO 10-1 </t>
    </r>
    <r>
      <rPr>
        <sz val="9"/>
        <rFont val="Arial"/>
        <family val="2"/>
        <charset val="238"/>
      </rPr>
      <t xml:space="preserve">ali enakovredni; </t>
    </r>
  </si>
  <si>
    <t>GN 1/1 - 100 mm 2 kom</t>
  </si>
  <si>
    <t>dodatne GN  posode za parnokonvekcijsko peč:</t>
  </si>
  <si>
    <t>GN 1/1 - 60 mm 2 kom</t>
  </si>
  <si>
    <t>GN 1/1 - 40 mm 2 kom</t>
  </si>
  <si>
    <t>GN 1/1 - 100 mm perforirana 2 kom</t>
  </si>
  <si>
    <t>mreža GN 1/1  2 kom</t>
  </si>
  <si>
    <t>23.8</t>
  </si>
  <si>
    <t>Nevtralen podstavek peči z dvojnim setom vodil GN 1/1</t>
  </si>
  <si>
    <t>ca 850x650x700 mm</t>
  </si>
  <si>
    <t>prilagojeno in kompatibilno s pečjo</t>
  </si>
  <si>
    <t>23.9</t>
  </si>
  <si>
    <t>Stenska napa s filtri</t>
  </si>
  <si>
    <t>ca 2100x1300x450 mm</t>
  </si>
  <si>
    <t>23.10</t>
  </si>
  <si>
    <t>Delovni blok pult s predalom in odprto spodnjo polico</t>
  </si>
  <si>
    <t>ca 400x900x750 mm</t>
  </si>
  <si>
    <t>konstrukcija iz krivljene pločevine (zaprt s treh strani)</t>
  </si>
  <si>
    <t>inox površina 2mm</t>
  </si>
  <si>
    <t>dvojne bočne stranice - zaokrožitev spodnje police navzgor</t>
  </si>
  <si>
    <t>inox teleskopska vodila s polnim izvlekom</t>
  </si>
  <si>
    <t>* oba pulta poz. 23.10 imata skupno delovno površino in sta z bočne dostopne strani izvedena v enem kosu ter s stikalno ploščo v enaki izvedbi kot s sprednje strani</t>
  </si>
  <si>
    <t>element mora biti pripravljen za postavitev na gradbeni cokel</t>
  </si>
  <si>
    <t xml:space="preserve">kot npr: Gazi XP line 900 ali Electrolux 900 xp ali enakovredni; </t>
  </si>
  <si>
    <t>23.11</t>
  </si>
  <si>
    <t>Električna prekucna ponev</t>
  </si>
  <si>
    <t>ca 800x900x750mm</t>
  </si>
  <si>
    <t>kapaciteta min 75 litrov</t>
  </si>
  <si>
    <t>priključna moč elektrike: 10kW</t>
  </si>
  <si>
    <t>termostatska regulacija temperature od ca  min 40°C do min 270°C</t>
  </si>
  <si>
    <t>ca posode:min  700x600x200 mm</t>
  </si>
  <si>
    <t>kot rotacije ponve: min 80°</t>
  </si>
  <si>
    <t>posoda narejena z zaokrožitvami zaradi lažjega čiščenja</t>
  </si>
  <si>
    <t>inox dno posode z dodanimi alu ploščami za boljši razpored toplote po dnu posode</t>
  </si>
  <si>
    <t>inox površina debeline min. 2 mm</t>
  </si>
  <si>
    <t>ventil za dovod vode v posodo</t>
  </si>
  <si>
    <t>motoriziran nagib posode</t>
  </si>
  <si>
    <t>pokrov iz nerjavečega jekla na tečajih</t>
  </si>
  <si>
    <t>vzmet pokrova je uravnovešena v vseh odprtih položajih</t>
  </si>
  <si>
    <t>regulacijski gumbi s stopnjo zaščite proti vdoru vode min IPX4</t>
  </si>
  <si>
    <t>varnostni termostat avtomatično prekine dovod elektrike v primeru okvare</t>
  </si>
  <si>
    <t>kontrolna lučka signalizira vklop in izklop</t>
  </si>
  <si>
    <t>kontrolna luč signalizira delovanje električnih grelcev</t>
  </si>
  <si>
    <t>element mora biti pripravljen za postavitev na gradbeni cokel; višina mora biti prilagojena tipu opreme;</t>
  </si>
  <si>
    <t>23.12</t>
  </si>
  <si>
    <t>Plinska prekucna ponev</t>
  </si>
  <si>
    <t>priključna moč plina: 20kW</t>
  </si>
  <si>
    <t>regulacija temperature s termostatom preko vrtljivega gumba</t>
  </si>
  <si>
    <t xml:space="preserve">kombinacija plinskega ventila in elektro termostata </t>
  </si>
  <si>
    <t>kot rotacije ponve: 80°</t>
  </si>
  <si>
    <t>inox plinski gorilniki pod dnom posode v izvedbi, da enakomerno segrevajo celotno površino dna posode</t>
  </si>
  <si>
    <t>23.13</t>
  </si>
  <si>
    <t>Delovni blok pult zaprt s krilnimi vrati</t>
  </si>
  <si>
    <t>konstrukcija iz krivljene pločevine (zaprt s treh strani), z regulacijskimi nogami</t>
  </si>
  <si>
    <t>s sprednje strani krilna vrata z magnetnim zapiranjem</t>
  </si>
  <si>
    <t>v spodnji polici izrez zaradi dostopa do priključkov elementov</t>
  </si>
  <si>
    <t>v zadnji stranici izrez za razvod instalacijskih cevi do porabnikov</t>
  </si>
  <si>
    <t>23.14</t>
  </si>
  <si>
    <t>Plinski kotel za kuhanje</t>
  </si>
  <si>
    <t>okrogla posoda min 140L z indirektnim gretjem z inox duplikatorjem</t>
  </si>
  <si>
    <t>priključna moč plina: 21kW</t>
  </si>
  <si>
    <t>dno posode kotla izvedeno iz nerjavne pločevine AISi 316</t>
  </si>
  <si>
    <t>grelni elementi iz najvišjega kakovostnega razreda incoloy</t>
  </si>
  <si>
    <t>pokrov iz nerjavečega jekla z ročajem, uravnotežen v vseh odprtih položajih</t>
  </si>
  <si>
    <t>regulacijski gumbi s stopnjo zaščite proti vdoru vode IPX4</t>
  </si>
  <si>
    <t>mešalna baterija za dovod vode</t>
  </si>
  <si>
    <t>odcejalni rob na površini</t>
  </si>
  <si>
    <t>avtomatsko uravnavanje nivoja vode v duplikatorju</t>
  </si>
  <si>
    <t>opremljen z varnostnim ventilom za paro, z manometrom za prikaz</t>
  </si>
  <si>
    <t>pritiska pare v duplikatorju ter z varnostnim termostatom, ki prekine</t>
  </si>
  <si>
    <t>delovanje v primeru okvare</t>
  </si>
  <si>
    <t xml:space="preserve">kromirana izpustna pipa </t>
  </si>
  <si>
    <t>23.15</t>
  </si>
  <si>
    <t>Delovni blok pult s predaloma in odprto spodnjo polico</t>
  </si>
  <si>
    <t>ca 400x1800x750 mm</t>
  </si>
  <si>
    <t>konstrukcija iz krivljene pločevine (1x bočno)</t>
  </si>
  <si>
    <t>dvojna bočna stranica - zaokrožitev spodnje police navzgor</t>
  </si>
  <si>
    <t>odprto s treh strani</t>
  </si>
  <si>
    <t>spredaj in zadaj z vsake strani 1x predal</t>
  </si>
  <si>
    <t>stikalna plošča 3 stransko v enaki izvedbi kot s sprednje strani</t>
  </si>
  <si>
    <t xml:space="preserve">kot npr: Gazi XP line 900 izdelano po meri ali Electrolux 900 xp izdelano po meri ali enakovredni; </t>
  </si>
  <si>
    <t>23.16</t>
  </si>
  <si>
    <t>Električni štedilnik s štirimi električnimi ploščami</t>
  </si>
  <si>
    <t>plošče ca 300x300 mm</t>
  </si>
  <si>
    <t>moč električnih plošč: min 2,5 kW, s temperaturnim omejilnikom</t>
  </si>
  <si>
    <t>izvlečni pladenj za umazanijo pod ploščami</t>
  </si>
  <si>
    <t>kontrolna lučka delovanja</t>
  </si>
  <si>
    <t>regulacijski gumbi s stopnjo zaščite proti vdoru vode IPX5</t>
  </si>
  <si>
    <t>spodaj odprta polica</t>
  </si>
  <si>
    <t xml:space="preserve">kot npr: Gazi XP line 900 izdelano po meri  ali Electrolux 900 xp izdelano po meri ali enakovredni; </t>
  </si>
  <si>
    <t>23.17</t>
  </si>
  <si>
    <t>ca 800x900x750 mm</t>
  </si>
  <si>
    <t>v površini luknja za montažo namizne mešalne baterije</t>
  </si>
  <si>
    <t>23.18</t>
  </si>
  <si>
    <t>Povišana blok mešalna baterija za ponjenje loncev s pregibnim izlivom</t>
  </si>
  <si>
    <t>na povišanem škatlastem nosilcu ter z dvema vtičnicama 230V s pokrovčkom</t>
  </si>
  <si>
    <t>23.19</t>
  </si>
  <si>
    <t>Plinski štedilnik</t>
  </si>
  <si>
    <t>ca 1200x900x750 mm</t>
  </si>
  <si>
    <t>plinski gorilniki moči min 3x7 kW in  min 3x 5 kW</t>
  </si>
  <si>
    <t>gorilniki delujejo na sistem večnega plamena</t>
  </si>
  <si>
    <t>model pilot plamena z zaščito proti politju</t>
  </si>
  <si>
    <t>brezstopenjska regulacija gorilnikov</t>
  </si>
  <si>
    <t>gorilniki z gorenjem po zunanji in notranji strani gorilnika</t>
  </si>
  <si>
    <t>medeninasta kapa gorilnika</t>
  </si>
  <si>
    <t>spodnji del gorilnika protikorozijsko zaščiteni z emajlom</t>
  </si>
  <si>
    <t xml:space="preserve">inox površina pod gorilniki je fiksna in varjena ter izdelana z zaokroženimi vogali in robovi </t>
  </si>
  <si>
    <t>izvedeno z odtokom in čepom</t>
  </si>
  <si>
    <t xml:space="preserve">min 3x snemljiva rešetka nad gorilci;  izdelano iz inox palice debeline min 6 mm; </t>
  </si>
  <si>
    <t>možno pranje rešetke v pomivalnem stroju</t>
  </si>
  <si>
    <t xml:space="preserve">OPOMBE ZA TERMIČNE ELEMENTE: </t>
  </si>
  <si>
    <r>
      <rPr>
        <b/>
        <i/>
        <sz val="10"/>
        <rFont val="Arial"/>
        <family val="2"/>
        <charset val="238"/>
      </rPr>
      <t>*</t>
    </r>
    <r>
      <rPr>
        <i/>
        <sz val="10"/>
        <rFont val="Arial"/>
        <family val="2"/>
        <charset val="238"/>
      </rPr>
      <t xml:space="preserve"> Vsi elementi poz 23.10 - 23.19 morajo biti med seboj spojeni na način, ki onemogoča zatekanje med elemente in omogočajo, da se iz bloka odstrani posamezen aparat, brez demontaže sosednjih elementov. Postavljeni so na betonskem coklu in morajo biti konstrukcijsko tudi temu prilagojeni. Stik med betonskim coklom in opremo mora biti dodatno zaprt in zatesnjen</t>
    </r>
  </si>
  <si>
    <t>23.20</t>
  </si>
  <si>
    <t>Stropni parolov</t>
  </si>
  <si>
    <t>ca 3400x2400x600 mm</t>
  </si>
  <si>
    <t>- definirano v popisu strojnih instalacij</t>
  </si>
  <si>
    <t>PORCIONIRANJE - TABLET SISTEM (vsi vozički za tablet sistem morajo biti od istega proizvajlca)</t>
  </si>
  <si>
    <t>24.1</t>
  </si>
  <si>
    <t>Nevtralna delovna miza</t>
  </si>
  <si>
    <t>ca 2700x700x900mm</t>
  </si>
  <si>
    <t>poglobitev površine po celotni dolžini 20x540 mm za drsenje EN pladnja</t>
  </si>
  <si>
    <t xml:space="preserve">na vsaki strani vgrajene 3x 230V vtičnice s pokrovčkom; </t>
  </si>
  <si>
    <t>24.2</t>
  </si>
  <si>
    <t xml:space="preserve">Voziček z dvižno platformo za pladnje </t>
  </si>
  <si>
    <t>ca 550x810x930 (+ nosilec) mm</t>
  </si>
  <si>
    <t>kapaciteta: min 90 pladnjev EN 530x370</t>
  </si>
  <si>
    <t xml:space="preserve">nad dvižno platformo nosilec s 4 prekatno PVC posodo za pribor </t>
  </si>
  <si>
    <t>ročaj</t>
  </si>
  <si>
    <t>4 kolesa, od tega 2 vrtljiva in z zavoro</t>
  </si>
  <si>
    <t>kot npr: Blanco CCE 54/38 ali enakovredni</t>
  </si>
  <si>
    <t>24.3</t>
  </si>
  <si>
    <t>Ogrevan voziček s podajalcem za krožnike</t>
  </si>
  <si>
    <t>ca 520x680x1030mm</t>
  </si>
  <si>
    <t>izdelan iz dvojne stene z vmesno izolacijo</t>
  </si>
  <si>
    <t>kapaciteta: ca 80 krožnikov</t>
  </si>
  <si>
    <t>podajalec nastavljiv za različne premere krožnikov (od Ø180-330mm)</t>
  </si>
  <si>
    <t>polikarbonatni pokrov</t>
  </si>
  <si>
    <t>komandna plošča s stikalom za vklop ter vrtljivi gumb za nastavljanje</t>
  </si>
  <si>
    <t>temperature do min 60°C</t>
  </si>
  <si>
    <t>ročaj, spiralni el. kabel z vtikačem in slepo vtičnico</t>
  </si>
  <si>
    <t>kot npr: Blanco TS-H1 18-33 ali enakovredni</t>
  </si>
  <si>
    <t>24.4</t>
  </si>
  <si>
    <t>Ogrevan voziček kopel</t>
  </si>
  <si>
    <t>ca 930x710x930mm</t>
  </si>
  <si>
    <t>2 ogrevana ločena bazena za posode GN 1/1 - 200mm z izpustnim ventilom</t>
  </si>
  <si>
    <t>temperature do ca 90°C</t>
  </si>
  <si>
    <t>dodatno 1x posoda GN 1/1 -200 z ročaji ter pokrovom</t>
  </si>
  <si>
    <t>dodatno 2x posoda GN 1/2 -200 z ročaji ter pokrovom</t>
  </si>
  <si>
    <t>kot npr: Blanco SAW2 ali enakovredni</t>
  </si>
  <si>
    <t>Ogrevan voziček kopel z ogrevano omarico</t>
  </si>
  <si>
    <t>spodaj ogrevana omarica za GN 1/1 pladnje z globoko vlečenimi vodili</t>
  </si>
  <si>
    <t>nastavljanje temperature v omarici do ca 80 °C</t>
  </si>
  <si>
    <t>kot npr: Blanco SAG2 ali enakovredni</t>
  </si>
  <si>
    <t>24.5</t>
  </si>
  <si>
    <t>24.6</t>
  </si>
  <si>
    <t>Nevtralen zaprt voziček s podajalno platformo za krožnike</t>
  </si>
  <si>
    <t>ca 980x520x1030mm</t>
  </si>
  <si>
    <t>2x platforma z nastavljivimi palicami za prilagajanje različnim dimenzijam krožnikov (od Ø180-330mm)</t>
  </si>
  <si>
    <t>kapaciteta: ca 160 krožnikov</t>
  </si>
  <si>
    <t xml:space="preserve">2x snemljiv pokrov </t>
  </si>
  <si>
    <t xml:space="preserve">kot npr: Blanco tip TS-2 18-33 ali enakovredni; </t>
  </si>
  <si>
    <t>24.7</t>
  </si>
  <si>
    <t>Zaprt voziček za razvoz pladnjev tablet sistema po oddelkih</t>
  </si>
  <si>
    <t>ca 1100x780x1400 mm</t>
  </si>
  <si>
    <t>kapaciteta: 16 tablet pladnjev (370x530)</t>
  </si>
  <si>
    <t>notranjost vozičkov zaokrožena, globoko vlečena vodila za pladnje</t>
  </si>
  <si>
    <t>dvostenski in izoliran</t>
  </si>
  <si>
    <t>4x okrogli vertikalni ročaji</t>
  </si>
  <si>
    <t>dvojna krilna vrata</t>
  </si>
  <si>
    <t xml:space="preserve">kot npr: Blanco tip TTW 16-115 DZE ali enakovredni; </t>
  </si>
  <si>
    <t>24.8</t>
  </si>
  <si>
    <t>ca 1100x780x1630 mm</t>
  </si>
  <si>
    <t>kapaciteta: 20 tablet pladnjev (370x530)</t>
  </si>
  <si>
    <t xml:space="preserve">kot npr: Blanco tip TTW 20-115 DZE ali enakovredni; </t>
  </si>
  <si>
    <t>24.9</t>
  </si>
  <si>
    <t>Regal voziček za odlaganje in sušenje zaprtih tablet pladnjev</t>
  </si>
  <si>
    <t>ca 1350x650x1890mm</t>
  </si>
  <si>
    <t>konstrukcija iz cevi 30x30 mm</t>
  </si>
  <si>
    <t>4 mrežaste police</t>
  </si>
  <si>
    <t>razmak med policami: 400mm</t>
  </si>
  <si>
    <t>vertikalno med bočnima cevema po sredini dodatna cev za naslon pladnjev</t>
  </si>
  <si>
    <t>3x snemljiva pregrada med policami</t>
  </si>
  <si>
    <t>26.</t>
  </si>
  <si>
    <t>IZDAJNA LINIJA</t>
  </si>
  <si>
    <t>26.1</t>
  </si>
  <si>
    <t>desno vgrajeno korito 340x400x200 mm, poglobitev okrog korita, sifon za korito</t>
  </si>
  <si>
    <t>pod koritom prekucnik za odpadke</t>
  </si>
  <si>
    <t>levo omarica s spodnjo in vmesno prestavljivo polico zaprta z drsnimi vrati</t>
  </si>
  <si>
    <t>26.1a</t>
  </si>
  <si>
    <t>26.2</t>
  </si>
  <si>
    <t>ca 1300x400x660mm</t>
  </si>
  <si>
    <t>26.3</t>
  </si>
  <si>
    <t>Izdajni pult z vodno kopeljo</t>
  </si>
  <si>
    <t>ca 2300x730x800mm</t>
  </si>
  <si>
    <t>desno spodaj omarica s predalom in krilnimi vrati ter s snemljivo spodnjo polico (revizija)</t>
  </si>
  <si>
    <t>v sredini vodna kopel 4x GN 1/1 - 200 mm</t>
  </si>
  <si>
    <t>skupna moč folijskih grelcev pod bazenom: min 3kW</t>
  </si>
  <si>
    <t>polnjenje vode preko stikala</t>
  </si>
  <si>
    <t>varnostni izklop grelcev v primeru, da v bazenu ni prisotne vode</t>
  </si>
  <si>
    <t>stikalna omarica z digitalnim prikazovalnikom temperature</t>
  </si>
  <si>
    <t>pod kopeljo spodnja polica zaprta z drsnimi vrati</t>
  </si>
  <si>
    <t>levo odprta omarica s spodnjo in vmesno polico</t>
  </si>
  <si>
    <t>komplet posod za vodno kopel:</t>
  </si>
  <si>
    <t>GN 1/1 - 200 mm z ročaji in pokrovom  4 kom</t>
  </si>
  <si>
    <t>GN 1/2 - 200 mm z ročaji in pokrovom  4 kom</t>
  </si>
  <si>
    <t>hrbtna stran pulta pripravljena za montažo interier fasade</t>
  </si>
  <si>
    <t>26.4</t>
  </si>
  <si>
    <t>Enoetažna steklena izdajna polica s stekleno protikapljično zaščito</t>
  </si>
  <si>
    <t>ca 1400x400x400mm</t>
  </si>
  <si>
    <t>pod polico vgrajene grelne lučke</t>
  </si>
  <si>
    <t>steklo kaljeno min d=10mm</t>
  </si>
  <si>
    <t>steklena protikapljična zaščita do površine</t>
  </si>
  <si>
    <t>26.5</t>
  </si>
  <si>
    <t>Izdajni pult s hladilnim bazenom</t>
  </si>
  <si>
    <t>ca 2100x730x800mm</t>
  </si>
  <si>
    <t>stenski zavih levo 100 mm</t>
  </si>
  <si>
    <t>hlajen bazen s perforiranim vložkom iz dveh delov</t>
  </si>
  <si>
    <t>kapaciteta bazena: 4x GN 1/1 - 100 mm</t>
  </si>
  <si>
    <t>desno vgrajen kompresor, nad kompresorjem vgrajen nevtralen predal</t>
  </si>
  <si>
    <t>v sredini hlajen boks z dvemi vrati in 2 pari vodili GN 1/1 na vrata</t>
  </si>
  <si>
    <t>levo omarica L= ca 600 mm s spodnjo in vmesno prestavljivo polico ter zaprta s krilnimi vrati</t>
  </si>
  <si>
    <t>26.6</t>
  </si>
  <si>
    <t>pod polico vgrajene LED lučke</t>
  </si>
  <si>
    <t>26.7</t>
  </si>
  <si>
    <t>Drsnica za pladnje iz treh cevi Ø30 + konzole, L=4400 mm</t>
  </si>
  <si>
    <t>26.8</t>
  </si>
  <si>
    <t>Hladilna omara za pijačo s steklenimi vrati</t>
  </si>
  <si>
    <t>ca 600x650x1850 mm</t>
  </si>
  <si>
    <t>temp. območje: ca +3 °C/ ca +10 °C</t>
  </si>
  <si>
    <t>volumen: min 320 L</t>
  </si>
  <si>
    <t>5 žičnih polic nastavljivih po višini</t>
  </si>
  <si>
    <t>steklena vrata s ključavnico, zamenljiva stran odpiranja</t>
  </si>
  <si>
    <t>elektronsko krmiljenje</t>
  </si>
  <si>
    <t>avtomatsko odtaljevanje</t>
  </si>
  <si>
    <t xml:space="preserve">kot npr: FKDv 4503 Premium ali enanovredno </t>
  </si>
  <si>
    <t>26.9</t>
  </si>
  <si>
    <t>26.10</t>
  </si>
  <si>
    <t>26.11</t>
  </si>
  <si>
    <t>Delovni pult za deserviranje pladnjev, mobilna izvedba</t>
  </si>
  <si>
    <t>ca 1200x600x800 mm</t>
  </si>
  <si>
    <t>mobilna izvedba - na 4 vrtljivih kolesih, od tega 2 z zavoro</t>
  </si>
  <si>
    <t xml:space="preserve"> levo prostor za odlaganje pladnjev, </t>
  </si>
  <si>
    <t xml:space="preserve">spodaj omarica s spodnjo polico ter z odprtino v vratih za vmetavanje </t>
  </si>
  <si>
    <t>embalaže, PVC koš znotraj</t>
  </si>
  <si>
    <r>
      <t xml:space="preserve">* v sredini 2 x izrez </t>
    </r>
    <r>
      <rPr>
        <sz val="10"/>
        <rFont val="Calibri"/>
        <family val="2"/>
        <charset val="238"/>
      </rPr>
      <t>Ø</t>
    </r>
    <r>
      <rPr>
        <sz val="10"/>
        <rFont val="Arial"/>
        <family val="2"/>
        <charset val="238"/>
      </rPr>
      <t xml:space="preserve"> 200 mm z uvarjenim valjem za papir ter ostanke hrane </t>
    </r>
  </si>
  <si>
    <t>spodaj omarica s krilnimi vrati in z vmesno prestavljivo polico, 2x PVC koš</t>
  </si>
  <si>
    <t>* desno prostor za odlaganje krožnikov in pribora, spodaj omarica s krilnimi</t>
  </si>
  <si>
    <t xml:space="preserve"> vrati in vmesno polico</t>
  </si>
  <si>
    <t>* s treh strani zaprto z dvojno inox steno h=400 mm zadaj, 100 mm spredaj</t>
  </si>
  <si>
    <t>zgoraj inox polica z zaščitno ograjico za odlaganje kozarcev in skodelic</t>
  </si>
  <si>
    <t>26.12</t>
  </si>
  <si>
    <t>Sistem naročanja malic za zaposlene</t>
  </si>
  <si>
    <t>ekran, registrator…</t>
  </si>
  <si>
    <t>ni predmet tehnološke opreme, poskrbi investitor</t>
  </si>
  <si>
    <t>27.</t>
  </si>
  <si>
    <t>POMIVANJE JEDILNE POSODE</t>
  </si>
  <si>
    <t>27.1</t>
  </si>
  <si>
    <t>Vhodna miza pom. stroja z vgrajenim dvojnim koritom in spodnjo 
polico</t>
  </si>
  <si>
    <t>"L" oblike / iz dveh delov</t>
  </si>
  <si>
    <t>ca 2200/1850x700/750x900mm</t>
  </si>
  <si>
    <t>konstrukcija iz cevi 40x40 mm, z regulacijskimi nogami</t>
  </si>
  <si>
    <t>stenski zavih ob steni 250 mm</t>
  </si>
  <si>
    <t xml:space="preserve">desno odlagalni del 1800x700x900 mm, spodaj in v mrtvem kotu odprto za </t>
  </si>
  <si>
    <t>vozičke za odpadke</t>
  </si>
  <si>
    <t>levo 1x koritomin 600x450x300 in min 500x400x250, pod koritoma spodnja polica</t>
  </si>
  <si>
    <t>2x sifon</t>
  </si>
  <si>
    <t>inox maska pred koritoma</t>
  </si>
  <si>
    <t>višina spodnjega roba police od tal 200 mm</t>
  </si>
  <si>
    <t>površina s koriti poglobljena ca 20 mm za drsenje košar s padcem proti stroju</t>
  </si>
  <si>
    <t>luknja za montažo namizne mešalne baterije</t>
  </si>
  <si>
    <t>27.2</t>
  </si>
  <si>
    <t>volumen: min 40L</t>
  </si>
  <si>
    <t>27.3</t>
  </si>
  <si>
    <t>Enoetažna konzolna polica za košare</t>
  </si>
  <si>
    <t>ca 1100x450x400 mm</t>
  </si>
  <si>
    <t>27.4</t>
  </si>
  <si>
    <t xml:space="preserve">Namizna mešalna baterija z visečim tušem in s podaljšanim </t>
  </si>
  <si>
    <t>27.5</t>
  </si>
  <si>
    <t>Transportni košarni pomivalni stroj s povratnim zajemanjem toplote</t>
  </si>
  <si>
    <t>2000-2300x770-840x1860-2200 mm</t>
  </si>
  <si>
    <t xml:space="preserve">Pomivalni stroj z avtomatskim pomikom košar, ki izpolnjuje vse higienske standarde v skladu z DIN EN 17735 (prej DIN SPEC 10534). </t>
  </si>
  <si>
    <t>Z ravno sušilno cono</t>
  </si>
  <si>
    <t>Naprava omogoča visoko kvaliteto pomivanja več tipov  jedilne posode</t>
  </si>
  <si>
    <t>Naprava je izdelana v skladu z zakonodajo veljavno EU- potrdilo o skladnosti CE:</t>
  </si>
  <si>
    <t>Naprava je primerna za pomivanje s standardnimi košarami dimenzije 500x500</t>
  </si>
  <si>
    <t>Sestava stroja: cona pomivanja - cona dvostopenjskega izpiranja - cona sušenja</t>
  </si>
  <si>
    <t>Vstopna višina posode: min 450 mm</t>
  </si>
  <si>
    <t>Zmogljivost pomivanja po standardu DIN 10534: min 90 košar/uro</t>
  </si>
  <si>
    <t>Smer pomika košar: iz desne proti levi (D-L),</t>
  </si>
  <si>
    <t>min. 3 programi pomivanja; max kapaciteta pomivanja vsaj 150 košar/uro;</t>
  </si>
  <si>
    <t>Upravljanja aparata preko "touch screen" zaslona</t>
  </si>
  <si>
    <t>Osvetljen zaslon, ki prikazuje vsako stopnjo pranja</t>
  </si>
  <si>
    <t>poraba sveže vode za izpiranje: max 160L</t>
  </si>
  <si>
    <t xml:space="preserve">Povratno zajemanje toplote integrirano v samem stroju; </t>
  </si>
  <si>
    <t>Konstrukcija izdelana v celoti iz nerjavne pločevine</t>
  </si>
  <si>
    <t>Naprava je opremljena z regulacijski nogicami</t>
  </si>
  <si>
    <t>Komora opremljena s filtrom grobih delcev, izdelan iz nerjavne pločevine</t>
  </si>
  <si>
    <t>Komora, stranski paneli in vrata, bojler in tank so izdelani iz inoxa</t>
  </si>
  <si>
    <t>Pomivalne in izpiralne roke v inox izvedbi ali iz visoko odpornega kompozitnega materiala in so enostavno snemljive</t>
  </si>
  <si>
    <t>Komplet PVC košar za pomivanje:</t>
  </si>
  <si>
    <t>univerzalna ravna košara 4 kom</t>
  </si>
  <si>
    <t>vložek za skodelice 4 kom</t>
  </si>
  <si>
    <t>košara za pladnje 3 kom</t>
  </si>
  <si>
    <t>košara za krožnike 3 kom</t>
  </si>
  <si>
    <t>8 delna košara za pribor 2 kom</t>
  </si>
  <si>
    <t>izbrani dobavitelj opreme izvede predstavitev košar in jih uskladi z jedilno posodo, ki jo bodo uporabljali</t>
  </si>
  <si>
    <t>kot npr.: Winterhalter CTR M-M  energy z dodatno opremo ali Meiko UPster K-S 200 z dodatno opremo ali Hobart-CN-A-CDS z dodatno opremo  ali enakovredni;</t>
  </si>
  <si>
    <t>27.6</t>
  </si>
  <si>
    <t>Izhodna miza pomivalnega stroja z valjčki in končnim stikalom</t>
  </si>
  <si>
    <t>ca 1800x750x900mm</t>
  </si>
  <si>
    <t>spodaj vgrajen set vodil za košare pomivalnega stroja</t>
  </si>
  <si>
    <t>spodnja polica - prostor za mehčalec vode</t>
  </si>
  <si>
    <t>levo prostor za vgradnjo dezinfektorja</t>
  </si>
  <si>
    <t>dim. dezinfektorja ca 600x600x850 mm - ni predmet tega razpisa</t>
  </si>
  <si>
    <t>27.7</t>
  </si>
  <si>
    <t>Avtomatski mehčalec vode</t>
  </si>
  <si>
    <t>ca 360x500x575-800 mm</t>
  </si>
  <si>
    <t>avtomatska volumetrijska krmiljena regeneracija</t>
  </si>
  <si>
    <t>z dvema patronama za ionsko izmenjavo</t>
  </si>
  <si>
    <t>neprekinjena priprava vode brez regeneracijskih premorov</t>
  </si>
  <si>
    <t>brez priklopa na elektriko</t>
  </si>
  <si>
    <t xml:space="preserve">konstantni pretok vode min 15l/min, prilagojeno tipu pomivalnega stroja; </t>
  </si>
  <si>
    <t xml:space="preserve">temperarturna dovodne vode med 10 in 60 °C; </t>
  </si>
  <si>
    <t>4 vrtljiva kolesa</t>
  </si>
  <si>
    <t xml:space="preserve">kot npr: Winterhalter Duomatic 3 ali enakovredni </t>
  </si>
  <si>
    <t>27.8</t>
  </si>
  <si>
    <t>ca 1150x600x1800mm</t>
  </si>
  <si>
    <t>27.9</t>
  </si>
  <si>
    <t>27.10</t>
  </si>
  <si>
    <t>ca 1200x1000x450 mm</t>
  </si>
  <si>
    <t>28.</t>
  </si>
  <si>
    <t>POMIVANJE KUHINJSKE POSODE</t>
  </si>
  <si>
    <t>28.1</t>
  </si>
  <si>
    <t>pripravljen za priklop na aqua izpirač</t>
  </si>
  <si>
    <t>iztok ca fi100mm</t>
  </si>
  <si>
    <t>28.1a</t>
  </si>
  <si>
    <t>28.1b</t>
  </si>
  <si>
    <t>28.2</t>
  </si>
  <si>
    <t>Pregradna stena</t>
  </si>
  <si>
    <t>ca 650x20x1200 mm</t>
  </si>
  <si>
    <t>28.3</t>
  </si>
  <si>
    <t>Navijalni kolut s cevjo za pranje tal</t>
  </si>
  <si>
    <t>dolžina cevi: min 15m</t>
  </si>
  <si>
    <t>cev je visoko odporna na obrabo in primerna za uporabo v profesionalnih kuhinjah</t>
  </si>
  <si>
    <t>zaprto ohišje iz nerjaveče pločevine AISI 304</t>
  </si>
  <si>
    <t>pištola za pršenje z nastavljivo močjo curka</t>
  </si>
  <si>
    <t>28.4</t>
  </si>
  <si>
    <t>Bazen pomivalno korito s spodnjo polico</t>
  </si>
  <si>
    <t>ca 1200x700x950 mm</t>
  </si>
  <si>
    <t>stenski zavih zadaj in levo 250 mm</t>
  </si>
  <si>
    <t>ca korita: min 800x500x400 mm, sifon za korito</t>
  </si>
  <si>
    <t>28.5</t>
  </si>
  <si>
    <t>28.6</t>
  </si>
  <si>
    <t>Pomivalni stroj za kuhinjsko posodo s povratnim zajemanjem toplote</t>
  </si>
  <si>
    <t>760-780x870-950x2050-2280 mm</t>
  </si>
  <si>
    <t xml:space="preserve">Košara dimenzije min 600x670 mm </t>
  </si>
  <si>
    <t>vstopna višina min 800 mm</t>
  </si>
  <si>
    <t>kapaciteta pomivanja min 30/15/10 košar/uro</t>
  </si>
  <si>
    <t>3 standardni programi ca 120/240/360 s</t>
  </si>
  <si>
    <t>Odtočna črpalka,</t>
  </si>
  <si>
    <t>Pralna in izpiralna roka iz nerjavečega jekla,</t>
  </si>
  <si>
    <t xml:space="preserve">Dozirna enota tekočega detergenta s sesalnimi palicami za uporabo v obstoječih kupčevih posodah, </t>
  </si>
  <si>
    <t xml:space="preserve">sistem filtriranja vode </t>
  </si>
  <si>
    <t>Zadnja obloga iz nerjavečega jekla</t>
  </si>
  <si>
    <t>Dozirne cevi iz nerjavečega jekla</t>
  </si>
  <si>
    <t>Vodila za dvig havbe iz inoxa</t>
  </si>
  <si>
    <t>Samodejni način varčevanja z energijo</t>
  </si>
  <si>
    <t>Priključni komplet (dovodna cev, odtočna cev, električni kabel; vsak od njih sega  min 1,5 m od stroja)</t>
  </si>
  <si>
    <t>Kapaciteta tanka min 66 l</t>
  </si>
  <si>
    <t>Vključno s sistemom za rekuperacijo toplote</t>
  </si>
  <si>
    <t>poraba sveže vode na 1 pomivalni ciklus: max 4,7L</t>
  </si>
  <si>
    <t>kot npr.: Winterhalter UF-L Energy  ali Meiko M-iClean PF-S ali Hobart UX-10A+SEF-15/113 ali enakovredni;</t>
  </si>
  <si>
    <t>28.7</t>
  </si>
  <si>
    <t>Odprt regal s štirimi perforiranimi prestavljivimi policami</t>
  </si>
  <si>
    <t>ca 1400x600x1800 mm</t>
  </si>
  <si>
    <t>29.</t>
  </si>
  <si>
    <t>OSTALO</t>
  </si>
  <si>
    <t>29.1</t>
  </si>
  <si>
    <t>Inox kotna zaščita vogalov</t>
  </si>
  <si>
    <t>ca 40x40x2000 mm</t>
  </si>
  <si>
    <t>Izvedba iz inox pločevine debeline 1,5 mm AISI 304, kotnik ima po višini na obeh straneh rahlo nakazan rob. Pritrditev na keramiko ali zid se izvede s silikonskimi lepili. (kot npr. SIKA brezbarvni ali enakovredni )</t>
  </si>
  <si>
    <t>29.2</t>
  </si>
  <si>
    <t>Inox odbojniki</t>
  </si>
  <si>
    <r>
      <t xml:space="preserve">Izvedba iz inox cevi 20x40mm AISI 304 debelina stene 1,5 mm, cevi so na konceh zaključene pod kotom 45 stopinj. Pritrditev v zid poteka na 1m z distančno cevko inox min </t>
    </r>
    <r>
      <rPr>
        <sz val="10"/>
        <rFont val="Calibri"/>
        <family val="2"/>
        <charset val="238"/>
      </rPr>
      <t>Ø</t>
    </r>
    <r>
      <rPr>
        <sz val="10"/>
        <rFont val="Arial"/>
        <family val="2"/>
        <charset val="238"/>
      </rPr>
      <t>20x20 tako, da je končni odmik od zida 40 mm. Vidne odprtine na steni za vijačenje zapolnjene z gumi zamaškom sive barve.</t>
    </r>
  </si>
  <si>
    <t>dimenzije:</t>
  </si>
  <si>
    <t>ca 800 - 1100x40x20mm</t>
  </si>
  <si>
    <t>ca 1200-1500x40x20mm</t>
  </si>
  <si>
    <t>ca 1600-1800x40x20mm</t>
  </si>
  <si>
    <t>2700x40x20mm</t>
  </si>
  <si>
    <t>2900x40x20mm</t>
  </si>
  <si>
    <t>3700x40x20mm</t>
  </si>
  <si>
    <t>30.</t>
  </si>
  <si>
    <t>DOSTAVA, VNOS, MONTAŽA, GROBO ČIŠČENJE OPREME</t>
  </si>
  <si>
    <t>ODVOZ VSEH ODPADKOV IN EMBALAŽE NASTALIH PRI MONTAŽI</t>
  </si>
  <si>
    <t>31.</t>
  </si>
  <si>
    <t>ŠOLANJE OSEBJA NA NAPRAVAH, ZAGON IN PREIZKUS DELOVANJA</t>
  </si>
  <si>
    <t>32.</t>
  </si>
  <si>
    <t>IZDELAVA PID DOKUMENTACIJE</t>
  </si>
  <si>
    <t>* podatki  morajo vsebovati: tehnično poročilo, specifikacijo dejansko montirane opreme z vsemi karakteristikami in točnimi nazivi tehnološke opreme in načrt s točno izvedenimi priključki tehnološke opreme</t>
  </si>
  <si>
    <t>* načrt PID mora biti potrjen s strani pooblaščenega projektanta tehnologije</t>
  </si>
  <si>
    <t>* izdelati je potrebno elektronski obliki  v formatu PDF, dwg, xlsx in doc</t>
  </si>
  <si>
    <t>* investitorju je potrebno oddati 3 tiskane izvode</t>
  </si>
  <si>
    <t>33.</t>
  </si>
  <si>
    <t>IZDELAVA DOKUMENTACIJE ZA TEHNIČNI PREGLED</t>
  </si>
  <si>
    <t>* izdelava navodil za obratovanje in vzdrževanje v slovenskem jeziku</t>
  </si>
  <si>
    <t>* garancijski listi v slovenskem jeziku</t>
  </si>
  <si>
    <t>* ES izjave o skladnosti  v slovenskem jeziku</t>
  </si>
  <si>
    <t>* vse dokumente je potrebno posredovati koordinatorju v pregled</t>
  </si>
  <si>
    <t>34.</t>
  </si>
  <si>
    <t>Pregled in meritve elektroinštalacij ter izdelava merilnega poročila s strani pooblaščene osebe za vse inštalacije v okviru tehnološke opreme kuhinje</t>
  </si>
  <si>
    <t>35.</t>
  </si>
  <si>
    <t>Priklop ozemljitev na tehnološko opremo</t>
  </si>
  <si>
    <t>36.</t>
  </si>
  <si>
    <t>Pregled in preizkus naprav s strani pooblaščene osebe in izdelava in predaja poročila za vsako napravo ločeno s strani pooblaščene osebe</t>
  </si>
  <si>
    <t>SKUPNA REKAPITULACIJA BREZ DDV</t>
  </si>
  <si>
    <t>Objekt: Bolnišnica za otroke Šentvid pri Stični (BOŠ, staro ime: CZBO)</t>
  </si>
  <si>
    <t xml:space="preserve">Ponujena oprema </t>
  </si>
  <si>
    <t>cena/enoto</t>
  </si>
  <si>
    <t>skupna cena</t>
  </si>
  <si>
    <t>OBJEKT:</t>
  </si>
  <si>
    <t>INVESTITOR:</t>
  </si>
  <si>
    <t>Ministrstvo za zdravje,Štefanova ulica 5, 1000 Ljubljana, Slovenija</t>
  </si>
  <si>
    <t>ŠT. PROJEKTA:</t>
  </si>
  <si>
    <t>28/2018</t>
  </si>
  <si>
    <t>VRSTA PROJEKTA:</t>
  </si>
  <si>
    <t>PZI</t>
  </si>
  <si>
    <t xml:space="preserve"> REKAPITULACIJA GOI  PONUDBENE CENE</t>
  </si>
  <si>
    <t>prezračevanje N3 in N4</t>
  </si>
  <si>
    <t>SKUPAJ:</t>
  </si>
  <si>
    <t>DDV 22%</t>
  </si>
  <si>
    <t>SKUPAJ z davkom:</t>
  </si>
  <si>
    <t>Datum:</t>
  </si>
  <si>
    <t>Ponudbo sestavil/a:</t>
  </si>
  <si>
    <t>Bolnišnica za otroke Šentvid pri Stični  (BOŠ, staro ime: CZBO)</t>
  </si>
  <si>
    <t>Direktor/ica:</t>
  </si>
  <si>
    <t>OPIS POSTAVKE</t>
  </si>
  <si>
    <t>ENOTA</t>
  </si>
  <si>
    <t>KOLIČINA</t>
  </si>
  <si>
    <t>CENA/EM</t>
  </si>
  <si>
    <t>SKUPAJ</t>
  </si>
  <si>
    <t>N3-KUHINJA SHRAMBE</t>
  </si>
  <si>
    <r>
      <rPr>
        <b/>
        <sz val="10"/>
        <rFont val="Arial"/>
        <family val="2"/>
        <charset val="238"/>
      </rPr>
      <t>Kompaktna klimatska naprava</t>
    </r>
    <r>
      <rPr>
        <sz val="10"/>
        <rFont val="Arial"/>
        <family val="2"/>
        <charset val="238"/>
      </rPr>
      <t xml:space="preserve"> notranje stropne izvedbe, za </t>
    </r>
    <r>
      <rPr>
        <b/>
        <sz val="10"/>
        <rFont val="Arial"/>
        <family val="2"/>
        <charset val="238"/>
      </rPr>
      <t>dovod</t>
    </r>
    <r>
      <rPr>
        <sz val="10"/>
        <rFont val="Arial"/>
        <family val="2"/>
        <charset val="238"/>
      </rPr>
      <t xml:space="preserve"> in </t>
    </r>
    <r>
      <rPr>
        <b/>
        <sz val="10"/>
        <rFont val="Arial"/>
        <family val="2"/>
        <charset val="238"/>
      </rPr>
      <t>odvod</t>
    </r>
    <r>
      <rPr>
        <sz val="10"/>
        <rFont val="Arial"/>
        <family val="2"/>
        <charset val="238"/>
      </rPr>
      <t xml:space="preserve"> zraka v izoliranem ohišju, za pretok zraka 3380 m3/h. </t>
    </r>
  </si>
  <si>
    <t>ELEMENTI V SMERI DOVODNEGA ZRAKA</t>
  </si>
  <si>
    <t>Jadrovinasti priključek</t>
  </si>
  <si>
    <t>Zaporna žaluzija (loputa) na motorni pogon</t>
  </si>
  <si>
    <t>Filtrna enota</t>
  </si>
  <si>
    <t>dovod filter F7</t>
  </si>
  <si>
    <t>Ploščni rekuperator</t>
  </si>
  <si>
    <t xml:space="preserve"> - Ploščni mejnalnik toplote
 - vključno z by-passom 
 - vključno s sifonom  za kondenz
 - izkoristek nad 75 % (v zimskem režimu)
</t>
  </si>
  <si>
    <t>Grelnik zraka s protizmrzovalno zaščito</t>
  </si>
  <si>
    <t>črpalna enota ki vključuje: črpalko, 3 potni mešalni ventil s pogonom in zaporne ventile, vse vgrajeno v napravo</t>
  </si>
  <si>
    <t>pretok zraka: 3380 m3/h</t>
  </si>
  <si>
    <t>ogrevna voda: 40/30 °C</t>
  </si>
  <si>
    <t>izstop zraka: 22 °C</t>
  </si>
  <si>
    <t>toplotna moč: Pgr = 14 kW</t>
  </si>
  <si>
    <t>pretok medija:  120 l/h</t>
  </si>
  <si>
    <t>padec tlaka medija: 1,64 kPa</t>
  </si>
  <si>
    <t>hladilnik zraka z eliminatorjem kapljic</t>
  </si>
  <si>
    <t>Hladilni medij: Voda 9/14</t>
  </si>
  <si>
    <t>izstop zraka: 17 °C /89% rel.vl.</t>
  </si>
  <si>
    <t>hladilna moč: Phl = 18 kW</t>
  </si>
  <si>
    <t>Ventilator</t>
  </si>
  <si>
    <t>Dovodni ventilator s prigrajenim frekvenčnim regulatorjem</t>
  </si>
  <si>
    <t>Q = 3380 m3/h</t>
  </si>
  <si>
    <t>∆p ext = 300 Pa (eksterni tlak klimata)</t>
  </si>
  <si>
    <t>nazivna moč: P =1,5 kW; 400V</t>
  </si>
  <si>
    <t>ELEMENTI V SMERI ODVODNEGA ZRAKA</t>
  </si>
  <si>
    <t>odvod filter F5</t>
  </si>
  <si>
    <t>glej dovodni del</t>
  </si>
  <si>
    <t>Odovodni ventilator s prigrajenim frekvenčnim regulatorjem</t>
  </si>
  <si>
    <t>Q = 3380m3/h</t>
  </si>
  <si>
    <t>nazivna moč: P = 1 kW; 400V</t>
  </si>
  <si>
    <t xml:space="preserve">
</t>
  </si>
  <si>
    <t>kpl</t>
  </si>
  <si>
    <r>
      <rPr>
        <b/>
        <sz val="10"/>
        <rFont val="Arial"/>
        <family val="2"/>
        <charset val="238"/>
      </rPr>
      <t>Elektrokomandna omara</t>
    </r>
    <r>
      <rPr>
        <sz val="10"/>
        <rFont val="Arial"/>
        <family val="2"/>
        <charset val="238"/>
      </rPr>
      <t>, ki jo sestavljajo:
- ustrezen krmilnik skupaj z močnostnim delom, omogočati mora povezavo na CNS preko TCP/IP protokola
- elementi za napajanje, zaščito in upravljanje elementov v sistemu (varovalke, motorska stikala, preklopke, ..)</t>
    </r>
  </si>
  <si>
    <t xml:space="preserve"> - periferna oprema (tipala, pogoni, diferenčni merilniki tlaka, termostati, tipala vlažnosti)
 - navodila za ožičenje, uporabo in servisiranje ter zagon. </t>
  </si>
  <si>
    <t>Regulacijske zahteve:
 - regulacija hitrosti 
 - konstantna temperatura vpiha</t>
  </si>
  <si>
    <r>
      <t>Avtomatika</t>
    </r>
    <r>
      <rPr>
        <sz val="10"/>
        <rFont val="Arial"/>
        <family val="2"/>
        <charset val="238"/>
      </rPr>
      <t xml:space="preserve"> za samodejno delovanje naprave, sestavljena iz sledečih elementov:</t>
    </r>
  </si>
  <si>
    <t>DDC regulator</t>
  </si>
  <si>
    <t>kanalsko temperaturno tipalo za območje od -30 do 80 st.C</t>
  </si>
  <si>
    <t>kanalsko tipalo tlaka za območje od do 500Pa</t>
  </si>
  <si>
    <t>protizmrzovalni termostat na zračni strani za območje od -5 do 15 st.C.</t>
  </si>
  <si>
    <t>diferenčni merilnik tlaka vstopnega in izstopnega zraka v klimatu (do 500 Pa)</t>
  </si>
  <si>
    <t>diferenčno tlačno stikalo za območje do 300 Pa</t>
  </si>
  <si>
    <t>diferenčno tlačno stikalo za območje do 500 Pa</t>
  </si>
  <si>
    <t>el. motorni pogon žaluzij (ON-OFF)</t>
  </si>
  <si>
    <t>varnostni  humidistat</t>
  </si>
  <si>
    <t>Elektronski regulator pretoka</t>
  </si>
  <si>
    <t>Motrona regulacijska žaluzija</t>
  </si>
  <si>
    <t>Programiranje avtomatike sistema N1</t>
  </si>
  <si>
    <t xml:space="preserve">Izdelava delavniških elektro vezalnih shem </t>
  </si>
  <si>
    <t xml:space="preserve">Vmesnik za povezavo na  (Mbus, ModBUS, LonWORKS,…), </t>
  </si>
  <si>
    <t>2.2</t>
  </si>
  <si>
    <r>
      <t>Ožičenje</t>
    </r>
    <r>
      <rPr>
        <sz val="10"/>
        <rFont val="Arial"/>
        <family val="2"/>
        <charset val="238"/>
      </rPr>
      <t xml:space="preserve"> klimatske naprave:
 - Ožičenje med klimatsko napravo in regulacijsko omaro v prostoru strojnice na razdalji do 15 m.
 </t>
    </r>
  </si>
  <si>
    <t>2.3</t>
  </si>
  <si>
    <r>
      <rPr>
        <b/>
        <sz val="10"/>
        <rFont val="Arial"/>
        <family val="2"/>
        <charset val="238"/>
      </rPr>
      <t xml:space="preserve">Strešni ventilator </t>
    </r>
    <r>
      <rPr>
        <sz val="10"/>
        <rFont val="Arial"/>
        <family val="2"/>
        <charset val="238"/>
      </rPr>
      <t xml:space="preserve"> v ohišju iz pocinkane pločevine, z zvočno izolacijo iz mineralne volne (50mm), z  EC el. Motorjem izven toka zraka s prigrajenim frekvenčnikom, s tesnilnim in pritrdilnim materialom in navedeno dodatno opremo:</t>
    </r>
  </si>
  <si>
    <t xml:space="preserve"> - VKS200: protipovratna loputa
 - ASS200: fleksibilni priključek
- MTP 10, 10K nastavljalnik
- SSD 200 pocinkan</t>
  </si>
  <si>
    <t>DVCI 190-S</t>
  </si>
  <si>
    <t>pretok zraka: 400 m3/h</t>
  </si>
  <si>
    <t>padec tlaka: 423 Pa</t>
  </si>
  <si>
    <t>el. moč: 122W /230V</t>
  </si>
  <si>
    <r>
      <rPr>
        <b/>
        <sz val="10"/>
        <rFont val="Arial"/>
        <family val="2"/>
        <charset val="238"/>
      </rPr>
      <t>Dušilnik zvoka</t>
    </r>
    <r>
      <rPr>
        <sz val="10"/>
        <rFont val="Arial"/>
        <family val="2"/>
        <charset val="238"/>
      </rPr>
      <t>, z ohišjem iz jeklene pocinkane pločevine, s prirobnicama, z negorljivimi dušilnimi kulisami v okvirju iz pocinkane pločevine, zunanje površine polnil zaščitene s celulozno folijo proti odnašanju vlaken do hitrosti 20 m/s, z aerodinamičnimi vodili na vstopu in izstopu, debelina kulise 100 mm, pretok zraka 33380 m3/h, tlačni padec 47Pa, dušenje pri 250Hz je 19 dB.</t>
    </r>
  </si>
  <si>
    <t>600x600 L=1000mm</t>
  </si>
  <si>
    <t>4</t>
  </si>
  <si>
    <t>Napa nad pomivalnim strojem</t>
  </si>
  <si>
    <t>Napa je izdelana iz inox pločevine in ima vgrajene labirintne filtre.</t>
  </si>
  <si>
    <t>Pretok odvod: 1800 m3/h</t>
  </si>
  <si>
    <t>Ustreza napa Klasik E 4000 x 1100 mm ali enakovredno, priključek za kanal 300 x 400 mm.</t>
  </si>
  <si>
    <t>Diferenčno tlačno stikalo 20-300 Pa.</t>
  </si>
  <si>
    <t>5</t>
  </si>
  <si>
    <t>Zapiralne in regulacijske žaluzije</t>
  </si>
  <si>
    <t>Regulacijska žaluzija na odvodu zraka dimenzije 300 x 400 nape Klasik.</t>
  </si>
  <si>
    <t>Regulacijska žaluzija na odvodu zraka dimenzije 300 x 200 nape Klasik.</t>
  </si>
  <si>
    <r>
      <t xml:space="preserve">Elektronski </t>
    </r>
    <r>
      <rPr>
        <b/>
        <sz val="10"/>
        <rFont val="Arial"/>
        <family val="2"/>
        <charset val="238"/>
      </rPr>
      <t>regulator pretoka skupaj z dušilnikom zvoka</t>
    </r>
    <r>
      <rPr>
        <sz val="10"/>
        <rFont val="Arial"/>
        <family val="2"/>
        <charset val="238"/>
      </rPr>
      <t xml:space="preserve"> za vzdrževanje želenega pretoka zraka, s sredinsko uležajeno zrakotesno loputo, za priklop na spirokanalsko mrežo, z merilno zaslonko za merjenje zastojnega in statičnega tlaka, s potenciometrom za nastavitev maks. in min. pretoka, z hitrim elektromotornim pogonom (24V ), z okroglim ali kvadratnim ohišjem iz pocinkane pločevine, zvočno izoliran s 50mm debelim ovojem zvočne izolacije, 
</t>
    </r>
  </si>
  <si>
    <t>500x300</t>
  </si>
  <si>
    <t>150x150</t>
  </si>
  <si>
    <r>
      <t xml:space="preserve">Mehanski </t>
    </r>
    <r>
      <rPr>
        <b/>
        <sz val="10"/>
        <rFont val="Arial"/>
        <family val="2"/>
        <charset val="238"/>
      </rPr>
      <t xml:space="preserve">regulator pretoka </t>
    </r>
    <r>
      <rPr>
        <sz val="10"/>
        <rFont val="Arial"/>
        <family val="2"/>
        <charset val="238"/>
      </rPr>
      <t xml:space="preserve">za vzdrževanje želenega pretoka zraka, s sredinsko uležajeno zrakotesno loputo, za priklop na spirokanalsko mrežo, z merilno zaslonko za merjenje zastojnega in statičnega tlaka, z vzmetnim pogoinom lopute z okroglim  ohišjem iz pocinkane pločevine, zvočno izoliran s 40mm debelim ovojem zvočne izolacije, 
</t>
    </r>
  </si>
  <si>
    <t>Φ125</t>
  </si>
  <si>
    <t>Φ160</t>
  </si>
  <si>
    <r>
      <t xml:space="preserve">Mehanski </t>
    </r>
    <r>
      <rPr>
        <b/>
        <sz val="10"/>
        <rFont val="Arial"/>
        <family val="2"/>
        <charset val="238"/>
      </rPr>
      <t xml:space="preserve">regulator pretoka </t>
    </r>
    <r>
      <rPr>
        <sz val="10"/>
        <rFont val="Arial"/>
        <family val="2"/>
        <charset val="238"/>
      </rPr>
      <t xml:space="preserve">za vzdrževanje želenega pretoka zraka, s sredinsko uležajeno zrakotesno loputo, za priklop na pravokotno kanalsko mrežo, z merilno zaslonko za merjenje zastojnega in statičnega tlaka, z vzmetnim pogoinom lopute z okroglim  ohišjem iz pocinkane pločevine, zvočno izoliran s 40mm debelim ovojem zvočne izolacije, 
</t>
    </r>
  </si>
  <si>
    <t>200x200</t>
  </si>
  <si>
    <t>300x200</t>
  </si>
  <si>
    <r>
      <rPr>
        <b/>
        <sz val="10"/>
        <rFont val="Arial"/>
        <family val="2"/>
        <charset val="238"/>
      </rPr>
      <t>Kvadratni difuzor</t>
    </r>
    <r>
      <rPr>
        <sz val="10"/>
        <rFont val="Arial"/>
        <family val="2"/>
        <charset val="238"/>
      </rPr>
      <t xml:space="preserve">  z vrtljivimi in posamično nastavljivimi usmerniki za vpih zraka, barva po izbiri arhitekta, sestavljen iz priključne komore s perforirano pločevino, s stranskim priključkom z regulacijsko loputo, pritrdilnim in tesnilnim materialom.</t>
    </r>
  </si>
  <si>
    <t>tip: 600x600; DN250</t>
  </si>
  <si>
    <t>tip: 400X400; DN250</t>
  </si>
  <si>
    <t>625x325</t>
  </si>
  <si>
    <r>
      <t xml:space="preserve">Aluminijasta </t>
    </r>
    <r>
      <rPr>
        <b/>
        <sz val="10"/>
        <rFont val="Arial"/>
        <family val="2"/>
        <charset val="238"/>
      </rPr>
      <t>rešetka</t>
    </r>
    <r>
      <rPr>
        <sz val="10"/>
        <rFont val="Arial"/>
        <family val="2"/>
        <charset val="238"/>
      </rPr>
      <t xml:space="preserve"> za </t>
    </r>
    <r>
      <rPr>
        <b/>
        <sz val="10"/>
        <rFont val="Arial"/>
        <family val="2"/>
        <charset val="238"/>
      </rPr>
      <t>odvod</t>
    </r>
    <r>
      <rPr>
        <sz val="10"/>
        <rFont val="Arial"/>
        <family val="2"/>
        <charset val="238"/>
      </rPr>
      <t xml:space="preserve"> zraka, z mrežo, izdelana iz vlečenih Al profilov v imitaciji lesa. Detajlni odtenek skladno z izbiro arhitekta, </t>
    </r>
    <r>
      <rPr>
        <b/>
        <sz val="10"/>
        <rFont val="Arial"/>
        <family val="2"/>
        <charset val="238"/>
      </rPr>
      <t>z F nastavnim kosom</t>
    </r>
    <r>
      <rPr>
        <sz val="10"/>
        <rFont val="Arial"/>
        <family val="2"/>
        <charset val="238"/>
      </rPr>
      <t xml:space="preserve"> za ureguliranje pretočne količine, skrita vijačna pritrditev. Vključno s priključno komoro iz pocinkane pločevine, kar je razvidno iz detajlov. 
</t>
    </r>
  </si>
  <si>
    <t>525x225</t>
  </si>
  <si>
    <t>525x125</t>
  </si>
  <si>
    <r>
      <t xml:space="preserve">Prezračevalni </t>
    </r>
    <r>
      <rPr>
        <b/>
        <sz val="10"/>
        <rFont val="Arial"/>
        <family val="2"/>
        <charset val="238"/>
      </rPr>
      <t>ventil</t>
    </r>
    <r>
      <rPr>
        <sz val="10"/>
        <rFont val="Arial"/>
        <family val="2"/>
        <charset val="238"/>
      </rPr>
      <t xml:space="preserve"> za </t>
    </r>
    <r>
      <rPr>
        <b/>
        <sz val="10"/>
        <rFont val="Arial"/>
        <family val="2"/>
        <charset val="238"/>
      </rPr>
      <t>dovod</t>
    </r>
    <r>
      <rPr>
        <sz val="10"/>
        <rFont val="Arial"/>
        <family val="2"/>
        <charset val="238"/>
      </rPr>
      <t xml:space="preserve"> zraka, iz jeklene pločevine, okrogle oblike, sestavljen iz vgradnega okvirja, krožnika in sedeža ventila, barva po izbiri arhitekta, skupaj s pritrdilnim in tesnilnim materialom.
</t>
    </r>
  </si>
  <si>
    <r>
      <t xml:space="preserve">Prezračevalni </t>
    </r>
    <r>
      <rPr>
        <b/>
        <sz val="10"/>
        <rFont val="Arial"/>
        <family val="2"/>
        <charset val="238"/>
      </rPr>
      <t>ventil</t>
    </r>
    <r>
      <rPr>
        <sz val="10"/>
        <rFont val="Arial"/>
        <family val="2"/>
        <charset val="238"/>
      </rPr>
      <t xml:space="preserve"> za </t>
    </r>
    <r>
      <rPr>
        <b/>
        <sz val="10"/>
        <rFont val="Arial"/>
        <family val="2"/>
        <charset val="238"/>
      </rPr>
      <t>odvod</t>
    </r>
    <r>
      <rPr>
        <sz val="10"/>
        <rFont val="Arial"/>
        <family val="2"/>
        <charset val="238"/>
      </rPr>
      <t xml:space="preserve"> zraka, iz jeklene pločevine, okrogle oblike, sestavljen iz vgradnega okvirja, krožnika in sedeža ventila, barva po izbiri arhitekta, skupaj s pritrdilnim in tesnilnim materialom.
</t>
    </r>
  </si>
  <si>
    <r>
      <rPr>
        <b/>
        <sz val="10"/>
        <rFont val="Arial"/>
        <family val="2"/>
        <charset val="238"/>
      </rPr>
      <t>Gibka zračna cev</t>
    </r>
    <r>
      <rPr>
        <sz val="10"/>
        <rFont val="Arial"/>
        <family val="2"/>
        <charset val="238"/>
      </rPr>
      <t xml:space="preserve"> z </t>
    </r>
    <r>
      <rPr>
        <b/>
        <sz val="10"/>
        <rFont val="Arial"/>
        <family val="2"/>
        <charset val="238"/>
      </rPr>
      <t>zvočno</t>
    </r>
    <r>
      <rPr>
        <sz val="10"/>
        <rFont val="Arial"/>
        <family val="2"/>
        <charset val="238"/>
      </rPr>
      <t xml:space="preserve"> in toplotno izolacijo, za priključitev distribucijskih elementov na kanalski razvod, z notranjo površino odporno na abrazivnost zraka, kompletno s pritrdilnim materialom.
</t>
    </r>
  </si>
  <si>
    <t>DN125</t>
  </si>
  <si>
    <t>m</t>
  </si>
  <si>
    <t>DN160</t>
  </si>
  <si>
    <t>DN200</t>
  </si>
  <si>
    <t>DN250</t>
  </si>
  <si>
    <r>
      <rPr>
        <sz val="10"/>
        <rFont val="Arial"/>
        <family val="2"/>
        <charset val="238"/>
      </rPr>
      <t>Aluminijasta</t>
    </r>
    <r>
      <rPr>
        <b/>
        <sz val="10"/>
        <rFont val="Arial"/>
        <family val="2"/>
        <charset val="238"/>
      </rPr>
      <t xml:space="preserve"> rešetka</t>
    </r>
    <r>
      <rPr>
        <sz val="10"/>
        <rFont val="Arial"/>
        <family val="2"/>
        <charset val="238"/>
      </rPr>
      <t xml:space="preserve"> za </t>
    </r>
    <r>
      <rPr>
        <b/>
        <sz val="10"/>
        <rFont val="Arial"/>
        <family val="2"/>
        <charset val="238"/>
      </rPr>
      <t>prehod</t>
    </r>
    <r>
      <rPr>
        <sz val="10"/>
        <rFont val="Arial"/>
        <family val="2"/>
        <charset val="238"/>
      </rPr>
      <t xml:space="preserve"> zraka med prostori, s protiokvirjem, za vgradnjo v vrata, izdelana iz vlečenih Al profilov v obliki črke V, v naravni barvi aluminija, pritrjena z vidnimi vijaki. 
</t>
    </r>
  </si>
  <si>
    <t>425x125</t>
  </si>
  <si>
    <t>625x425</t>
  </si>
  <si>
    <r>
      <rPr>
        <sz val="10"/>
        <rFont val="Arial"/>
        <family val="2"/>
        <charset val="238"/>
      </rPr>
      <t>Jeklena</t>
    </r>
    <r>
      <rPr>
        <b/>
        <sz val="10"/>
        <rFont val="Arial"/>
        <family val="2"/>
        <charset val="238"/>
      </rPr>
      <t xml:space="preserve"> protidežna </t>
    </r>
    <r>
      <rPr>
        <sz val="10"/>
        <rFont val="Arial"/>
        <family val="2"/>
        <charset val="238"/>
      </rPr>
      <t xml:space="preserve">rešetka za zajem zraka ali izpuh , s protiokvirjem, zunanjo steno, izdelana iz vlečenih JE profilov v obliki črke Z, v naravni barvi aluminija, pritrjena z vidnimi vijaki. 
</t>
    </r>
  </si>
  <si>
    <t>700x700</t>
  </si>
  <si>
    <r>
      <t xml:space="preserve">Pravokotni </t>
    </r>
    <r>
      <rPr>
        <b/>
        <sz val="10"/>
        <rFont val="Arial"/>
        <family val="2"/>
        <charset val="238"/>
      </rPr>
      <t>zračni</t>
    </r>
    <r>
      <rPr>
        <sz val="10"/>
        <rFont val="Arial"/>
        <family val="2"/>
        <charset val="238"/>
      </rPr>
      <t xml:space="preserve"> </t>
    </r>
    <r>
      <rPr>
        <b/>
        <sz val="10"/>
        <rFont val="Arial"/>
        <family val="2"/>
        <charset val="238"/>
      </rPr>
      <t>kanali</t>
    </r>
    <r>
      <rPr>
        <sz val="10"/>
        <rFont val="Arial"/>
        <family val="2"/>
        <charset val="238"/>
      </rPr>
      <t xml:space="preserve"> izdelani iz jeklene pocinkane pločevine, dimenzije skladno z EN 1505, robljeni, komplet z oblikovnimi kosi, regulacijskimi loputami na odcepih, usmerniki toka v kolenih dovodnih kanalov,  pritrdilnim in obešalnim materialom za montažo v objektu, spojnim in tesnilnim materialom, za nasledenje razrede tesnosti in tlačne stopnje.</t>
    </r>
  </si>
  <si>
    <r>
      <t xml:space="preserve">Tesnenje in trdnost razreda </t>
    </r>
    <r>
      <rPr>
        <b/>
        <sz val="10"/>
        <rFont val="Arial"/>
        <family val="2"/>
        <charset val="238"/>
      </rPr>
      <t>B</t>
    </r>
    <r>
      <rPr>
        <sz val="10"/>
        <rFont val="Arial"/>
        <family val="2"/>
        <charset val="238"/>
      </rPr>
      <t xml:space="preserve"> skladno z EN 1507</t>
    </r>
  </si>
  <si>
    <t>kg</t>
  </si>
  <si>
    <r>
      <rPr>
        <b/>
        <sz val="10"/>
        <rFont val="Arial"/>
        <family val="2"/>
        <charset val="238"/>
      </rPr>
      <t>Okrogli</t>
    </r>
    <r>
      <rPr>
        <sz val="10"/>
        <rFont val="Arial"/>
        <family val="2"/>
        <charset val="238"/>
      </rPr>
      <t xml:space="preserve"> </t>
    </r>
    <r>
      <rPr>
        <b/>
        <sz val="10"/>
        <rFont val="Arial"/>
        <family val="2"/>
        <charset val="238"/>
      </rPr>
      <t>zračni kanali</t>
    </r>
    <r>
      <rPr>
        <sz val="10"/>
        <rFont val="Arial"/>
        <family val="2"/>
        <charset val="238"/>
      </rPr>
      <t xml:space="preserve"> izdelani iz jeklene pocinkane pločevine, dimenzijsko skladno z EN 1506, kompletno z oblikovnimi kosi, pritrdilnim in obešalnim materialom, za montažo v objektu, spojnim in tesnilnim materialom</t>
    </r>
  </si>
  <si>
    <r>
      <t xml:space="preserve">Tesnenje in trdnost razreda </t>
    </r>
    <r>
      <rPr>
        <b/>
        <sz val="10"/>
        <rFont val="Arial"/>
        <family val="2"/>
        <charset val="238"/>
      </rPr>
      <t>B</t>
    </r>
    <r>
      <rPr>
        <sz val="10"/>
        <rFont val="Arial"/>
        <family val="2"/>
        <charset val="238"/>
      </rPr>
      <t xml:space="preserve"> skladno z EN 12237</t>
    </r>
  </si>
  <si>
    <t>Φ200</t>
  </si>
  <si>
    <t>Φ250</t>
  </si>
  <si>
    <r>
      <rPr>
        <b/>
        <sz val="10"/>
        <rFont val="Arial"/>
        <family val="2"/>
        <charset val="238"/>
      </rPr>
      <t>Revizijska</t>
    </r>
    <r>
      <rPr>
        <sz val="10"/>
        <rFont val="Arial"/>
        <family val="2"/>
        <charset val="238"/>
      </rPr>
      <t xml:space="preserve"> </t>
    </r>
    <r>
      <rPr>
        <b/>
        <sz val="10"/>
        <rFont val="Arial"/>
        <family val="2"/>
        <charset val="238"/>
      </rPr>
      <t xml:space="preserve">odprtina </t>
    </r>
    <r>
      <rPr>
        <sz val="10"/>
        <rFont val="Arial"/>
        <family val="2"/>
        <charset val="238"/>
      </rPr>
      <t xml:space="preserve">z okvirjem, za pregled in čiščenje prezračevalnega sistema, izdelana iz jeklene pocinkane pločevine, s pocinkanimi spojnimi elementi, z varovalom in zaskočnim zapiranjem, vratca iz jeklene pločevine in ustreznega tesnila. 
</t>
    </r>
  </si>
  <si>
    <t>300x300</t>
  </si>
  <si>
    <r>
      <rPr>
        <b/>
        <sz val="10"/>
        <rFont val="Arial"/>
        <family val="2"/>
        <charset val="238"/>
      </rPr>
      <t>Pravokotni kovinski deflektor</t>
    </r>
    <r>
      <rPr>
        <sz val="10"/>
        <rFont val="Arial"/>
        <family val="2"/>
        <charset val="238"/>
      </rPr>
      <t xml:space="preserve"> izdelani iz jeklene pocinkane pločevine dimenzije 400x600mm, vertikalne izvedbe, vključno lijakom za odvod dežja,vključno zaščitno mrežico z 90% prosim presekom, kompletno z Izolacijo debeline 19mm ovito v Al pločevino, skupaj z pritrdilnim in obešalnim materialom, za montažo zunaj, spojnim in tesnilnim materialom</t>
    </r>
  </si>
  <si>
    <r>
      <t>Toplotna in protikondenčna izolacija</t>
    </r>
    <r>
      <rPr>
        <sz val="10"/>
        <rFont val="Arial"/>
        <family val="2"/>
        <charset val="238"/>
      </rPr>
      <t xml:space="preserve"> </t>
    </r>
    <r>
      <rPr>
        <b/>
        <sz val="10"/>
        <rFont val="Arial"/>
        <family val="2"/>
        <charset val="238"/>
      </rPr>
      <t xml:space="preserve">odvodnih </t>
    </r>
    <r>
      <rPr>
        <sz val="10"/>
        <rFont val="Arial"/>
        <family val="2"/>
        <charset val="238"/>
      </rPr>
      <t xml:space="preserve">pravokotnih zračnih </t>
    </r>
    <r>
      <rPr>
        <b/>
        <sz val="10"/>
        <rFont val="Arial"/>
        <family val="2"/>
        <charset val="238"/>
      </rPr>
      <t>kanalov,</t>
    </r>
    <r>
      <rPr>
        <sz val="10"/>
        <rFont val="Arial"/>
        <family val="2"/>
        <charset val="238"/>
      </rPr>
      <t xml:space="preserve"> vodenih izven objekta</t>
    </r>
    <r>
      <rPr>
        <b/>
        <sz val="10"/>
        <rFont val="Arial"/>
        <family val="2"/>
        <charset val="238"/>
      </rPr>
      <t>,</t>
    </r>
    <r>
      <rPr>
        <sz val="10"/>
        <rFont val="Arial"/>
        <family val="2"/>
        <charset val="238"/>
      </rPr>
      <t xml:space="preserve"> s samougasljivo parozaporno izolacijo z zaprto celično strukturo z gibkimi ploščami iz sintetičnega kavčuka ovito v Al pločevino vodotesne izvedbe, Al pločevina je preko distančnikov iz istega izolacijskega materiala ločena od izolacije. Pločevina ima na spodnji strani na 2m narejene izvrtine fi 10mm za odtekanje kondenza območje uporabe -40 do 85°C, koefic. parozapornosti min. 7000, vključno z lepilom
</t>
    </r>
  </si>
  <si>
    <t>debelina: Armacell 38 mm +AL pločevina</t>
  </si>
  <si>
    <t>m2</t>
  </si>
  <si>
    <r>
      <t>Toplotna in protikondenčna izolacija</t>
    </r>
    <r>
      <rPr>
        <sz val="10"/>
        <rFont val="Arial"/>
        <family val="2"/>
        <charset val="238"/>
      </rPr>
      <t xml:space="preserve"> </t>
    </r>
    <r>
      <rPr>
        <b/>
        <sz val="10"/>
        <rFont val="Arial"/>
        <family val="2"/>
        <charset val="238"/>
      </rPr>
      <t xml:space="preserve">odvodnih </t>
    </r>
    <r>
      <rPr>
        <sz val="10"/>
        <rFont val="Arial"/>
        <family val="2"/>
        <charset val="238"/>
      </rPr>
      <t xml:space="preserve"> zračnih </t>
    </r>
    <r>
      <rPr>
        <b/>
        <sz val="10"/>
        <rFont val="Arial"/>
        <family val="2"/>
        <charset val="238"/>
      </rPr>
      <t>kanalov</t>
    </r>
    <r>
      <rPr>
        <sz val="10"/>
        <rFont val="Arial"/>
        <family val="2"/>
        <charset val="238"/>
      </rPr>
      <t xml:space="preserve"> vodenih v </t>
    </r>
    <r>
      <rPr>
        <b/>
        <sz val="10"/>
        <rFont val="Arial"/>
        <family val="2"/>
        <charset val="238"/>
      </rPr>
      <t>objektu</t>
    </r>
    <r>
      <rPr>
        <sz val="10"/>
        <rFont val="Arial"/>
        <family val="2"/>
        <charset val="238"/>
      </rPr>
      <t xml:space="preserve"> s samougasljivo parozaporno izolacijo z zaprto celično strukturo, z gibkimi ploščami iz sintetičnega kavčuka, območje uporabe -40 do 85°C, koefic. parozapornosti min. 7000, vključno z lepilom
npr: Armacell AF</t>
    </r>
  </si>
  <si>
    <t>debeliina 13 mm</t>
  </si>
  <si>
    <r>
      <t>Toplotna in protikondenčna izolacija</t>
    </r>
    <r>
      <rPr>
        <sz val="10"/>
        <rFont val="Arial"/>
        <family val="2"/>
        <charset val="238"/>
      </rPr>
      <t xml:space="preserve"> </t>
    </r>
    <r>
      <rPr>
        <b/>
        <sz val="10"/>
        <rFont val="Arial"/>
        <family val="2"/>
        <charset val="238"/>
      </rPr>
      <t xml:space="preserve">dovodnih </t>
    </r>
    <r>
      <rPr>
        <sz val="10"/>
        <rFont val="Arial"/>
        <family val="2"/>
        <charset val="238"/>
      </rPr>
      <t xml:space="preserve"> zračnih </t>
    </r>
    <r>
      <rPr>
        <b/>
        <sz val="10"/>
        <rFont val="Arial"/>
        <family val="2"/>
        <charset val="238"/>
      </rPr>
      <t>kanalov</t>
    </r>
    <r>
      <rPr>
        <sz val="10"/>
        <rFont val="Arial"/>
        <family val="2"/>
        <charset val="238"/>
      </rPr>
      <t xml:space="preserve"> vodenih v </t>
    </r>
    <r>
      <rPr>
        <b/>
        <sz val="10"/>
        <rFont val="Arial"/>
        <family val="2"/>
        <charset val="238"/>
      </rPr>
      <t>objektu</t>
    </r>
    <r>
      <rPr>
        <sz val="10"/>
        <rFont val="Arial"/>
        <family val="2"/>
        <charset val="238"/>
      </rPr>
      <t xml:space="preserve"> s samougasljivo parozaporno izolacijo z zaprto celično strukturo, z gibkimi ploščami iz sintetičnega kavčuka, območje uporabe -40 do 85°C, koefic. parozapornosti min. 7000, vključno z lepilom
</t>
    </r>
  </si>
  <si>
    <t>debeliina 19 mm</t>
  </si>
  <si>
    <t>Uporaba premičnega odra za delo na višini do 3m</t>
  </si>
  <si>
    <t>Uporaba avtodvigala za dvig klimatske naprave na streho</t>
  </si>
  <si>
    <r>
      <t xml:space="preserve">Merjenje in volumska </t>
    </r>
    <r>
      <rPr>
        <b/>
        <sz val="10"/>
        <rFont val="Arial"/>
        <family val="2"/>
        <charset val="238"/>
      </rPr>
      <t>nastavitev</t>
    </r>
    <r>
      <rPr>
        <sz val="10"/>
        <rFont val="Arial"/>
        <family val="2"/>
        <charset val="238"/>
      </rPr>
      <t xml:space="preserve"> dovodnih in odvodnih elementov, s certifikatom pooblaščene institucije, poskusno obratovanje </t>
    </r>
  </si>
  <si>
    <r>
      <t>Tesnostni preizkus</t>
    </r>
    <r>
      <rPr>
        <sz val="10"/>
        <rFont val="Arial"/>
        <family val="2"/>
        <charset val="238"/>
      </rPr>
      <t xml:space="preserve"> prezračevalnega sistema skupaj z zapisnikom o preizkusu</t>
    </r>
  </si>
  <si>
    <r>
      <t xml:space="preserve">Čiščenje </t>
    </r>
    <r>
      <rPr>
        <sz val="10"/>
        <rFont val="Arial"/>
        <family val="2"/>
        <charset val="238"/>
      </rPr>
      <t xml:space="preserve">celotnega sistema prezračevanja. </t>
    </r>
  </si>
  <si>
    <r>
      <t>Izdelava</t>
    </r>
    <r>
      <rPr>
        <sz val="10"/>
        <rFont val="Arial"/>
        <family val="2"/>
        <charset val="238"/>
      </rPr>
      <t xml:space="preserve"> </t>
    </r>
    <r>
      <rPr>
        <b/>
        <sz val="10"/>
        <rFont val="Arial"/>
        <family val="2"/>
        <charset val="238"/>
      </rPr>
      <t>shem</t>
    </r>
    <r>
      <rPr>
        <sz val="10"/>
        <rFont val="Arial"/>
        <family val="2"/>
        <charset val="238"/>
      </rPr>
      <t xml:space="preserve"> naprav in vstavljanje v okvir za pritrditev na steno.</t>
    </r>
  </si>
  <si>
    <r>
      <t xml:space="preserve">Transportni, </t>
    </r>
    <r>
      <rPr>
        <sz val="10"/>
        <rFont val="Arial"/>
        <family val="2"/>
        <charset val="238"/>
      </rPr>
      <t>zavarovalni in ostali splošni stroški</t>
    </r>
  </si>
  <si>
    <r>
      <t>Meritve</t>
    </r>
    <r>
      <rPr>
        <sz val="10"/>
        <rFont val="Arial"/>
        <family val="2"/>
        <charset val="238"/>
      </rPr>
      <t xml:space="preserve"> mikroklime</t>
    </r>
  </si>
  <si>
    <r>
      <t xml:space="preserve">Prevezave na ter priklopi obstoječe sisteme. </t>
    </r>
    <r>
      <rPr>
        <sz val="10"/>
        <rFont val="Arial"/>
        <family val="2"/>
        <charset val="238"/>
      </rPr>
      <t>Dela se opravljajo med vikendi in prazniki oz. skladno z navodili naročnika glede na najmanjšo gostoto osebja in pacientov</t>
    </r>
  </si>
  <si>
    <t>ur</t>
  </si>
  <si>
    <t>Funkcijska navodila za obratovanje in vzdrževanje.</t>
  </si>
  <si>
    <t>Pripravljalna dela, zarisovanje, preizkusno</t>
  </si>
  <si>
    <t>obratovanje in zaključna dela.</t>
  </si>
  <si>
    <t>SKUPAJ N3-KUHINJA ZALEDNI PROSTORI</t>
  </si>
  <si>
    <t>N4-KUHINJA TERMIČNI DEL</t>
  </si>
  <si>
    <t xml:space="preserve">Dovodna klima zunanje horizontalne izvedbe, sestavljena iz funkcijskih enot, ki se spajajo na licu mesta. Karakteristike naprave so opisane zgoraj. Lego zračnih priključkov in posluževanje je potrebno definirati iz risb ob naročilu. </t>
  </si>
  <si>
    <t>DOVODNI DEL:</t>
  </si>
  <si>
    <t>Zaporna žaluzija na motorni pogon</t>
  </si>
  <si>
    <t>pretok zraka: 7200 m3/h
Na vstopu svežega zraka v klimatsko napravo Kvaliteta filtra = F5
∆p max = 200 Pa</t>
  </si>
  <si>
    <t>pretok zraka: 7200 m3/h
Na vstopu svežega zraka v klimatsko napravo Kvaliteta filtra = F7
∆p max = 200 Pa</t>
  </si>
  <si>
    <t>Hladilnik zraka z eliminatorjem kapljic</t>
  </si>
  <si>
    <t>pretok zraka: 7200 m3/h</t>
  </si>
  <si>
    <t>Hladilni medij: GlikolVoda 35% 9/14°C</t>
  </si>
  <si>
    <t>hladilna moč: Phl = 35 kW</t>
  </si>
  <si>
    <t>∆p eksterni = 600 Pa</t>
  </si>
  <si>
    <t>P el  = 5.4 kW</t>
  </si>
  <si>
    <t>VARČNA KUHINJSKA NAPA Z OPREMO NAD GLAVNIM TERMIČNIM BLOKOM</t>
  </si>
  <si>
    <t>Varčna kuhinjska napa</t>
  </si>
  <si>
    <t>Visoko učinkovita varčna kuhinjska napa izdelana iz inox pločevine kvalitete 1.4301 s sistemom vračanja toplote iz odpadnega zraka v sveži zrak z Eurovent certifikatom in izkoristkom tudi preko 65%. Prenosniki toplote zraka imajo dovolj majhne dimenzije, da jih je možno prati v pomivalnem stroju kuhinje. 
V napo je vgrajen visoko učinkovit sistem filtracije z labirintnim filtrom, kovinskim pletenim filtrom in prenosnikom toplote zraka. Sistem filtracije mora imeti certifikat o učinkovitosti izločanja oljnih par po mikronih oljnih delcev skladno s VDI 2052-1. Labirintni filtri morajo biti vgrajeni pod kotom 45 stopinj skladno z zahtevami požarne varnosti po VDI 2052 in NFPA 96. 
Sveži zrak se vpihuje v kuhinjo po celotnem obodu kuhinje, da se doseže enakomeren odvzem viškov toplote okoli elementov za kuhanje in in s tem skladno s VDI 2052 tudi za 25% manjša potreba po svežem zraku. Kuhinjska napa ima ustrezno konstrukcijo sesalnega področja nape, da zagotavlja ob nižjem pretoku zraka z meritvami dokazano visoko učinkovitost sesanja odpadnega zraka. Pomemben element te konstrukcije je skladno s VDI 2052 vpihavanje manjše količine svežega zraka skozi ozke reže  po celotnem notranjem obodu nape nazaj v napo.
Varčna kuhinjska napa vključuje še:
•  Perforirana prednja stranica nape za vpih zraka.
•  Vodni grelnik za dogrevanje zraka na želeno temperaturo.
•  »By-pass« za prosto hlajenje, reguliran z motornim pogonom.
•  Svetilke vgrajene nad steklom.
•  Kanalski priključki za dovod in odvod zraka.
•  Temperaturna tipala za zrak.</t>
  </si>
  <si>
    <t>•  Dodatni kanalski priključki za dovod svežega temperaturno pripravljenega zraka v prostore kuhinje, ki so od kuhinjske nape bolj oddaljeni.</t>
  </si>
  <si>
    <t>Napa naj bo vgrajena skladno s VDI 2025 tako, da je spodnji rob nape oddaljen od tal 2100 mm. Napa naj zato ne presega višine približno 600 mm.</t>
  </si>
  <si>
    <t>Pretok odvod: 5.800 m3/h</t>
  </si>
  <si>
    <t>Padec tlaka v napi odvod: 180 Pa</t>
  </si>
  <si>
    <t>Pretok dovod: 5.100 m3/h</t>
  </si>
  <si>
    <t>Padec tlaka v napi dovod: 160 Pa</t>
  </si>
  <si>
    <t>Grelnik vodni</t>
  </si>
  <si>
    <r>
      <t>P</t>
    </r>
    <r>
      <rPr>
        <vertAlign val="subscript"/>
        <sz val="10"/>
        <rFont val="Arial"/>
        <family val="2"/>
        <charset val="238"/>
      </rPr>
      <t>gr</t>
    </r>
    <r>
      <rPr>
        <sz val="10"/>
        <rFont val="Arial"/>
        <family val="2"/>
        <charset val="238"/>
      </rPr>
      <t xml:space="preserve"> = 30 kW</t>
    </r>
  </si>
  <si>
    <r>
      <t>T</t>
    </r>
    <r>
      <rPr>
        <vertAlign val="subscript"/>
        <sz val="10"/>
        <rFont val="Arial"/>
        <family val="2"/>
        <charset val="238"/>
      </rPr>
      <t>vode</t>
    </r>
    <r>
      <rPr>
        <sz val="10"/>
        <rFont val="Arial"/>
        <family val="2"/>
        <charset val="238"/>
      </rPr>
      <t xml:space="preserve"> = 40/30 °C</t>
    </r>
  </si>
  <si>
    <r>
      <t>Q</t>
    </r>
    <r>
      <rPr>
        <vertAlign val="subscript"/>
        <sz val="10"/>
        <rFont val="Arial"/>
        <family val="2"/>
        <charset val="238"/>
      </rPr>
      <t>vode</t>
    </r>
    <r>
      <rPr>
        <sz val="10"/>
        <rFont val="Arial"/>
        <family val="2"/>
        <charset val="238"/>
      </rPr>
      <t xml:space="preserve"> =0,71 l/s</t>
    </r>
  </si>
  <si>
    <t>Dimenzije kuhinjske nape:</t>
  </si>
  <si>
    <t>Dolžina L = 3600 mm</t>
  </si>
  <si>
    <t>Širina B = 2400 mm</t>
  </si>
  <si>
    <t>Višina H = 620 mm</t>
  </si>
  <si>
    <t xml:space="preserve">Ustreza varčna kuhinjska napa Media-D 3600 x 2400 sredinska izvedba </t>
  </si>
  <si>
    <t>Hidravlični modul za vodno gretje vgrajen v napo</t>
  </si>
  <si>
    <t>Hidravlični modul sestavljajo: regulacijski ventil z motornim pogonom, črpalka, dušilni ventil, zapiralna ventila, izpustno-polnilni ventil in potopna temperaturna tipala za merjenje temperature dovedene in odvedene vode.</t>
  </si>
  <si>
    <t>Ustreza hidravlični modul za vodno gretje proizvajalca Provent ali enakovredno.</t>
  </si>
  <si>
    <t>Končna sestava varčne nape na objektu</t>
  </si>
  <si>
    <t xml:space="preserve">Zajema končno sestavo kuhinjske nape s sestavnimi deli iz nerjaveče pločevine, ko so osrednji deli kuhinjske nape skladno z navodili obešeni na strop, priklopljeni na prezračevalni sistem in na sistem vodnega ogrevanja. Montaža se izvede preden se pod napo postavijo termični bloki. V kolikor so termični bloki obstoječi, jih mora naročnik zaščititi tako, da serviser lahko hodi po njih. </t>
  </si>
  <si>
    <t>Inox obloga med varčno napo in stropom</t>
  </si>
  <si>
    <t>Inox obloga med napo in stropom. Izdela se na osnovi opravljenih izmer na objektu. Montira se po zgornjem notranjem obodu nape po detajlu proizvajalca nape. Višina obloge je približno 600 mm.</t>
  </si>
  <si>
    <t>2.4</t>
  </si>
  <si>
    <t>Montaža inox obloge med glavno varčno napo in stropom.</t>
  </si>
  <si>
    <t>VARČNA KUHINJSKA NAPA Z OPREMO NAD KONVEKCIJSKO PEČICO</t>
  </si>
  <si>
    <t>Visoko učinkovita varčna kuhinjska napa izdelana iz inox pločevine kvalitete 1.4301 z velikim zajemalnim prostorom in s sistemom vračanja toplote odpadnega zraka s ploščnimi prenosniki toplote z Eurovent certifikatom s temperaturnim izkoristkom tudi preko 75%. Ploščne prenosnike toplote je možno prati v pomivalnem stroju.  
Prednja stranica nape ima luknjice za vpih svežega zraka v prostor. 
Na vrhu nape je kanalski priključek za dovod svežega zraka in odvod odpadnega zraka.</t>
  </si>
  <si>
    <t>Pretok zraka in padec tlaka v napi</t>
  </si>
  <si>
    <t>Pretok odvod: 2.100 m3/h</t>
  </si>
  <si>
    <t>Padec tlaka v napi odvod: 110 Pa</t>
  </si>
  <si>
    <t>Pretok dovod: 2.100 m3/h</t>
  </si>
  <si>
    <t>Padec tlaka v napi dovod: 110 Pa</t>
  </si>
  <si>
    <t>Dolžina L = 2000 mm</t>
  </si>
  <si>
    <t>Širina B = 1300 mm</t>
  </si>
  <si>
    <t>Ustreza varčna kuhinjska napa Convecto-W  2000 x 1300 stenska izvedba</t>
  </si>
  <si>
    <t>Montaža inox obloge med napo in stropom.</t>
  </si>
  <si>
    <t>REGULACIJSKI SISTEM PREZRAČEVANJA KUHINJE</t>
  </si>
  <si>
    <t>Regulacijska omara</t>
  </si>
  <si>
    <t>Regulacijska omara nadometne izvedbe, izdelana v zaščiti IP20. V omaro so vgrajeni PLC krmilnik za vodenje celotnega sistema varčne nape,  elementi stikalne tehnike, zaščita, sponke, glavno električno stikalo.
Regulacijska omara vključuje regulacijski sistem z naslednjimi glavnimi funkcijami:</t>
  </si>
  <si>
    <t>• Avtonomen pretok zraka za vsako napo posebej.</t>
  </si>
  <si>
    <t>• Korekcija dovedene količine zraka z glavno varčno napo za kompenzacijo podtlaka, ki nastane pri vklopu dodatnih odvodov zraka (odvodnih kuhinjskih nap).</t>
  </si>
  <si>
    <t>• Vodenje ventilatorja za dovod svežega zraka iz glavne varčne nape v bolj oddaljene prostore kuhinje.</t>
  </si>
  <si>
    <t>• Vodenje frekvenčnih regulatorjev za ventilatorje.</t>
  </si>
  <si>
    <t>• Vodenje ventila vodnega hladilnika z analognim izhodom 0-10 V.</t>
  </si>
  <si>
    <t>• Vodenje hidravličnega modula v glavni varčni nape za dogrevanje zraka.</t>
  </si>
  <si>
    <t>• Samodejno vklapljanje in izklapljanje nape po nastavljenem tedenskem urniku.</t>
  </si>
  <si>
    <t>• Izvajanje varnostnih in zaščitnih funkcij.</t>
  </si>
  <si>
    <t>• Alarmiranje motenj in izpadov.</t>
  </si>
  <si>
    <t>• Zgodovina motenj in izpadov.</t>
  </si>
  <si>
    <t xml:space="preserve">Ustreza regulacijska omara ORM-FR-CP-1PCL z regulacijskim sistemom Kitcon </t>
  </si>
  <si>
    <t>4.2</t>
  </si>
  <si>
    <t>Funkcionalni moduli regulacijskega sistema</t>
  </si>
  <si>
    <t>Varčevalni sistem samodejnega prilagajanja pretoka zraka intenzivnosti kuhanja za glavno varčno napo</t>
  </si>
  <si>
    <t>Sistem občutno zniža povprečen pretok zraka, ki je tudi za več kot 50% nižji od projektiranega pretoka, kar omogoča ustrezen prihranek toplotne energije za ogrevanje in prihranek električne energije za ventilatorje. Skupni varčevalni učinek tega varčevalnega sistema v kombinaciji z drugimi varčevalnimi sistemi varčne kuhinjske nape omogoča v času ogrevanja tudi preko 90% prihranka toplotne energije in v celotnem letnem obdobju tudi preko 60% prihranka električne energije za ventilatorje. Sistem vključuje:
• Krmiljenje sistema
• Ustrezne senzorje
• Zagon in nastavitve sistema</t>
  </si>
  <si>
    <t>Ustreza FM-AVFC4 sistem prilagajanja pretoka zraka  (napa s štirimi odvodnimi priključki za zrak)  proizvajalca Provent ali enakovredno.</t>
  </si>
  <si>
    <t>4.3</t>
  </si>
  <si>
    <t>Servisno vzdrževalni modul</t>
  </si>
  <si>
    <t>Servisno vzdrževalni modul za zagotovitev daljinskega vpogleda v zgodovino delovanja sistema prezračevanja kuhinje, na podlagi katerega se stranki omogoči lažja in hitrejša diagnostika in odprava napak med obratovanjem ter svetovanje pri ukrepih za dosego maksimalne energetske učinkovitosti in dobrih pogojev za delo v kuhinji.</t>
  </si>
  <si>
    <t xml:space="preserve">Ustreza SMM servisno vzdrževalni modul </t>
  </si>
  <si>
    <t>4.4</t>
  </si>
  <si>
    <t>Ethernet komunikacijska kartica.</t>
  </si>
  <si>
    <t>4.5</t>
  </si>
  <si>
    <t>Frekvenčni pretvornik za vgradnjo v omaro za dovodni ventilator napetost 400 V, tok XX A, moč 5,44 kW, IP21</t>
  </si>
  <si>
    <t>4.6</t>
  </si>
  <si>
    <t>Frekvenčni pretvornik za vgradnjo v omaro za glavni odvodni ventilator napetost 400 V, tok XX A, moč 3,06 kW, IP21</t>
  </si>
  <si>
    <t>PERIFERNA OPREMA PREZRAČEVALNEGA SISTEMA KUHINJE</t>
  </si>
  <si>
    <t>5.1</t>
  </si>
  <si>
    <t>Panel za upravljanje glavne varčne kuhinjske nape nadometne izvedbe z naslednjimi funkcijami:</t>
  </si>
  <si>
    <t>• Nastavljanje in spremljanje obratovalnih parametrov sistema.</t>
  </si>
  <si>
    <t>• Signaliziranje vrste napake, zamašenosti dovodnega filtra in potrebe po pranju odvodnega filtra.</t>
  </si>
  <si>
    <t>• Resetiranje napak sistema.</t>
  </si>
  <si>
    <t>Ustreza krmilni panel KPM-TS s "touch" zaslonom proizvajalca Provent ali enakovredno.</t>
  </si>
  <si>
    <t>5.2</t>
  </si>
  <si>
    <t>Periferna oprema glavne varčne kuhinjske nape</t>
  </si>
  <si>
    <t>Kanalsko temperaturno tipalo zunanjega zraka NTC</t>
  </si>
  <si>
    <t>Kanalsko temperaturno tipalo zavrženega zraka NTC</t>
  </si>
  <si>
    <t>Prostorsko temperaturno tipalo NTC</t>
  </si>
  <si>
    <t xml:space="preserve">Regulator pretoka dovedenega zraka pravokotnega preseka, z elektromotornim pogonom 24V AC/DC, vodljiv z zveznim napetostnim signalom 0-10V DC, 0V=zaprt.
Min. pretok: 1.800 m3/h
Max. pretok: 6.500 m3/h
Dimenzije b x h x l: 900 x 550  mm
</t>
  </si>
  <si>
    <t>Tipalo tlaka 4-20 mA, 0-250  Pa vgrajeno v glavno varčno napo za regulacijo pretoka odvedenega zraka nape.</t>
  </si>
  <si>
    <t>Zvezni  motorni pogon 0-10, V 24 VAC za žaluzijo za nastavljanje pretokov na odvodu zraka glavne varčne nape.</t>
  </si>
  <si>
    <t>Periferna oprema dovodne ventilatorske naprave</t>
  </si>
  <si>
    <t>Tipalo tlaka 4-20 mA, 0-500 Pa za regulacijo konstantnega tlaka dovodnega ventilatorja.</t>
  </si>
  <si>
    <t>Tripotni regulacijski ventil Kvs 10 z motornim pogonom 0-10 V, 24 VAC za hlajenje.</t>
  </si>
  <si>
    <t>5.3</t>
  </si>
  <si>
    <t>Periferna oprema glavnega odvodnega ventilatorja</t>
  </si>
  <si>
    <t>Tipalo tlaka 4-20 mA, 0-500 Pa za regulacijo konstantnega tlaka odvodnega ventilatorja.</t>
  </si>
  <si>
    <t>5.4</t>
  </si>
  <si>
    <t>Periferna oprema dodatne varčne kuhinjske nape nad konvekcijsko pečico vezane na skupni odvodni ventilator z glavno varčno napo</t>
  </si>
  <si>
    <t xml:space="preserve">Regulator pretoka dovedenega zraka pravokotnega preseka, z elektromotornim pogonom 24V AC/DC, vodljiv z zveznim napetostnim signalom 0-10V DC, 0V=zaprt.
Min. pretok: 600 m3/h
Max. pretok: 2.100 m3/h
Dimenzije b x h x l: 500 x 300 mm
</t>
  </si>
  <si>
    <t>Tipalo tlaka 4-20 mA, 0-250  Pa za regulacijo pretoka odvedenega zraka dodatne varčne nape.</t>
  </si>
  <si>
    <t>Hitri 2,5 s motorni pogon 0-10 V, 24 VAC za žaluzijo za regualcijo pretoka zraka.</t>
  </si>
  <si>
    <t>Stikalo za vklop in izklop prezračevanja (možen kratkočasen povišan pretok ob signalu iz vrat konvekcijske pečice).</t>
  </si>
  <si>
    <t>ELEKTRIČNI PRIKLOP, ZAGON IN ŠOLANJE</t>
  </si>
  <si>
    <t>Električni priklop predhodno s strani inštalaterja dobavljenih in napeljanih kablov za prezračevalni sistem kuhinje. Kabli so napeljani do mikrolokacij elementov periferne opreme, v krmilno omaro, v razdelilno omarico v napi ter označeni skladno z načrtom električnih kablov.</t>
  </si>
  <si>
    <t>6.2</t>
  </si>
  <si>
    <t>Zagon prezračevalnega sistema.</t>
  </si>
  <si>
    <t>6.3</t>
  </si>
  <si>
    <t>Šolanje uporabnika in prilagoditev prezračevalnega sistema kuhinje uporabniku, ko je kuhinja že določen čas v obratovanju.</t>
  </si>
  <si>
    <t>ŽALUZIJE</t>
  </si>
  <si>
    <t>Žaluzija  700 x 400 za motorni pogon za nastavljanje pretoka zraka na odvodu zraka glavne varčne nape.</t>
  </si>
  <si>
    <t>Žaluzija 400 x 250 za motorni pogon za nastavljanje pretoka zraka na odvodu zraka dodatne varčne nape.</t>
  </si>
  <si>
    <t>8</t>
  </si>
  <si>
    <t>Odvodni sistem za prezračevanje kuhinje</t>
  </si>
  <si>
    <t>Strešni ventilator  v ohišju iz pocinkane pločevine, z zvočno izolacijo iz mineralne volne (50mm), z el. Motorjem izven toka zraka s prigrajenim frekvenčnikom, s tesnilnim in pritrdilnim materialom in navedeno dodatno opremo: skladno s smernicami VDI 2052.</t>
  </si>
  <si>
    <t>Pretok: 7900 m3/h</t>
  </si>
  <si>
    <t>Projektirani eksterni tlak: 595 Pa</t>
  </si>
  <si>
    <t>Nazivna moč motorja: 3060 W</t>
  </si>
  <si>
    <t>Tok/Napetost: 5,1 A / 400 V</t>
  </si>
  <si>
    <t>DVNI 710D6-L IE2</t>
  </si>
  <si>
    <t xml:space="preserve"> - VKS 710: protipovratna loputa
 - ASS 710: fleksibilni priključek
-  SSD 710:  pocinkan
- Frekfenčni regulator</t>
  </si>
  <si>
    <t>Motorni pogon s povratno vzmetjo 24 VAC za zapiralno žaluzijo.</t>
  </si>
  <si>
    <t>9</t>
  </si>
  <si>
    <t>Odvodni sistem za prezračevanje DEMO kuhinje</t>
  </si>
  <si>
    <r>
      <rPr>
        <b/>
        <sz val="10"/>
        <rFont val="Arial"/>
        <family val="2"/>
        <charset val="238"/>
      </rPr>
      <t xml:space="preserve">Strešni ventilator </t>
    </r>
    <r>
      <rPr>
        <sz val="10"/>
        <rFont val="Arial"/>
        <family val="2"/>
        <charset val="238"/>
      </rPr>
      <t xml:space="preserve"> v ohišju iz pocinkane pločevine, z zvočno izolacijo iz mineralne volne (50mm), z EC el. Motorjem izven toka zraka s prigrajenim frekvenčnikom, s tesnilnim in pritrdilnim materialom in navedeno dodatno opremo:</t>
    </r>
  </si>
  <si>
    <t xml:space="preserve"> - VKS355-500: protipovratna loputa
 - ASS355-500: fleksibilni priključek
- MTP 10, 10K nastavljalnik
- SSD 355/400 pocinkan</t>
  </si>
  <si>
    <t xml:space="preserve">DVSI 355EC </t>
  </si>
  <si>
    <t>pretok zraka: 800 m3/h</t>
  </si>
  <si>
    <t>padec tlaka: 500 Pa</t>
  </si>
  <si>
    <t>el. moč: 327W / 400V</t>
  </si>
  <si>
    <t>10</t>
  </si>
  <si>
    <t>Napa nad termičnim blokom demo kuhinje</t>
  </si>
  <si>
    <t>Napa je izdelana iz inox pločevine in ima vgrajene labirintne filtre, ter razsvetljavo.</t>
  </si>
  <si>
    <t>Pretok odvod: 800 m3/h</t>
  </si>
  <si>
    <t>Ustreza napa Klasik E 1200 x 1000 mm ali enakovredno, priključek za kanal 300 x 200 mm.</t>
  </si>
  <si>
    <t>11</t>
  </si>
  <si>
    <t>Ventilator za dovod svežega zraka iz nape v sosednje prostore</t>
  </si>
  <si>
    <t>Pretok: 600 m3/h</t>
  </si>
  <si>
    <t>Projektirani eksterni tlak: 250 Pa</t>
  </si>
  <si>
    <t>Nazivna moč motorja: 115 W</t>
  </si>
  <si>
    <t>Tok/Napetost: 0,87 A / 230 V</t>
  </si>
  <si>
    <t>Ustreza ventilator Systemair K 250 EC Sileo</t>
  </si>
  <si>
    <t>12</t>
  </si>
  <si>
    <t>Pretok: 800 m3/h</t>
  </si>
  <si>
    <t>Nazivna moč motorja: 166 W</t>
  </si>
  <si>
    <t>Ustreza ventilator  K 315M EC Sileo</t>
  </si>
  <si>
    <t>13</t>
  </si>
  <si>
    <t>Elektronski regulator za vzdrževanje variabilnega pretoka pri različnih nihanjih statičnega tlaka v kanalski mreži na dovodu. Izdelan iz ohišja iz pocinkane pločevine, sredinsko je nameščena zrakotesna loputa, ki je izdelana iz pocinkane jeklene pločevine in obrobljena z gumijastim tesnilom. Regulator ima vgrajene merilne zaslonke za merjenje zastojnega tlaka in statičnega tlaka ter servopogon.</t>
  </si>
  <si>
    <t>Napajalna napetost: 24 VAC</t>
  </si>
  <si>
    <t>Krmilni signal: 0-10 V</t>
  </si>
  <si>
    <t xml:space="preserve">Ustreza regulator </t>
  </si>
  <si>
    <t>ERP-3 900 x 500</t>
  </si>
  <si>
    <t>ERP-3 500 x 300</t>
  </si>
  <si>
    <t xml:space="preserve">Φ125 </t>
  </si>
  <si>
    <t>14</t>
  </si>
  <si>
    <t>Zapiralna žaluzija  RJG-E 700 x 400 na odvodu varčne nape Media RBT.</t>
  </si>
  <si>
    <t>15</t>
  </si>
  <si>
    <t>Montaža osrednjih delov varčnih nap</t>
  </si>
  <si>
    <t>Zajema obešanje nap s pritrdilnim in obešalnim materialom, priklop na prezračevalni sistem in priklop na sistem vodnega ogrevanja.</t>
  </si>
  <si>
    <t>16</t>
  </si>
  <si>
    <t>Montaža elementov avtomatike</t>
  </si>
  <si>
    <t xml:space="preserve">Zajema montažo regulacijskega sistema z opremo in ostalih elementov avtomatike (krmilna omara, krmilni panel, temperaturna tipala, tlačna stikala, servopogoni, ...). </t>
  </si>
  <si>
    <t>17</t>
  </si>
  <si>
    <t>Varnostni izklop plina</t>
  </si>
  <si>
    <t>Sistem za varnostni izklop plina v primeru nezadostnega prezračevanja prostorov kuhinje. Pogoj vklop plina ni povezan z regulacijskim sistemom nape Media.</t>
  </si>
  <si>
    <t>18</t>
  </si>
  <si>
    <t>Ožičenje in kabliranje sistema nape in prezračevanja kuhinje</t>
  </si>
  <si>
    <t>Dobava in montaža električnih kablov, položenih delno v beton, delno pod ometom, delno nad ometom v PN ceveh, delno po kabelskih policah, delno v spušcenem stropu na kabelskih priponah, delno v kabelskih jaških, delno v parapetnem kanalu in delno v instalacijskih kanalih, komplet s kabelskimi čevlji. Kabli napeljani skozi uvodnice elementov periferne opreme ter uvodnice krmilne omare, razdelilne omarice v napi in krmilnega panela, skladno z elektro načrtom in seznamom kablov dobavitelja krmilnega sistema za varčno napo.
Meritev električnih potencialov.</t>
  </si>
  <si>
    <r>
      <rPr>
        <b/>
        <sz val="10"/>
        <rFont val="Arial"/>
        <family val="2"/>
        <charset val="238"/>
      </rPr>
      <t>Protipožarna izolacija</t>
    </r>
    <r>
      <rPr>
        <sz val="10"/>
        <rFont val="Arial"/>
        <family val="2"/>
        <charset val="238"/>
      </rPr>
      <t xml:space="preserve"> zračnih </t>
    </r>
    <r>
      <rPr>
        <b/>
        <sz val="10"/>
        <rFont val="Arial"/>
        <family val="2"/>
        <charset val="238"/>
      </rPr>
      <t>kanalov</t>
    </r>
    <r>
      <rPr>
        <sz val="10"/>
        <rFont val="Arial"/>
        <family val="2"/>
        <charset val="238"/>
      </rPr>
      <t xml:space="preserve"> s požarno odpornostjo  </t>
    </r>
    <r>
      <rPr>
        <b/>
        <sz val="10"/>
        <rFont val="Arial"/>
        <family val="2"/>
        <charset val="238"/>
      </rPr>
      <t>90min</t>
    </r>
    <r>
      <rPr>
        <sz val="10"/>
        <rFont val="Arial"/>
        <family val="2"/>
        <charset val="238"/>
      </rPr>
      <t>, izdelana iz izolacijskih plošč iz kalcijevega silikata, z vsemi potrebnimi atesti in certifikati, komplet z oblikovnimi kosi, pritrdilnim, spojnim in tesnilnim materialom, skladno s študijo požarne varnosti. 
npr: Promat</t>
    </r>
  </si>
  <si>
    <r>
      <t>Zatesnitev</t>
    </r>
    <r>
      <rPr>
        <sz val="10"/>
        <rFont val="Arial"/>
        <family val="2"/>
        <charset val="238"/>
      </rPr>
      <t xml:space="preserve"> odprtin pri </t>
    </r>
    <r>
      <rPr>
        <b/>
        <sz val="10"/>
        <rFont val="Arial"/>
        <family val="2"/>
        <charset val="238"/>
      </rPr>
      <t>prehodih</t>
    </r>
    <r>
      <rPr>
        <sz val="10"/>
        <rFont val="Arial"/>
        <family val="2"/>
        <charset val="238"/>
      </rPr>
      <t xml:space="preserve"> kanalov skozi stene in stropove na mejah požarnih sektorjev, s tesnilno maso, s požarno odpornostjo 90 minut, velikost odprtine je odvisna od velikosti požarne lopute. Po montaži je potrebno zaporo označiti s podatki o sistemu in izdelovalcu. Skupaj z </t>
    </r>
    <r>
      <rPr>
        <b/>
        <sz val="10"/>
        <rFont val="Arial"/>
        <family val="2"/>
        <charset val="238"/>
      </rPr>
      <t xml:space="preserve">zazidavo </t>
    </r>
    <r>
      <rPr>
        <sz val="10"/>
        <rFont val="Arial"/>
        <family val="2"/>
        <charset val="238"/>
      </rPr>
      <t xml:space="preserve">praznega prostora med armiranobetonsko steno in inštalacijo. </t>
    </r>
  </si>
  <si>
    <t>tip: 400X400; DN200</t>
  </si>
  <si>
    <r>
      <t xml:space="preserve">Regulacijska </t>
    </r>
    <r>
      <rPr>
        <b/>
        <sz val="10"/>
        <rFont val="Arial"/>
        <family val="2"/>
        <charset val="238"/>
      </rPr>
      <t>zaporna</t>
    </r>
    <r>
      <rPr>
        <sz val="10"/>
        <rFont val="Arial"/>
        <family val="2"/>
        <charset val="238"/>
      </rPr>
      <t xml:space="preserve"> </t>
    </r>
    <r>
      <rPr>
        <b/>
        <sz val="10"/>
        <rFont val="Arial"/>
        <family val="2"/>
        <charset val="238"/>
      </rPr>
      <t>žaluzija,</t>
    </r>
    <r>
      <rPr>
        <sz val="10"/>
        <rFont val="Arial"/>
        <family val="2"/>
        <charset val="238"/>
      </rPr>
      <t xml:space="preserve"> izdelana iz pocinkanih profilov, s tesnilnim in pritrdilnim materialom, z ročnim pogonom , z protismernimi lamelami</t>
    </r>
  </si>
  <si>
    <t xml:space="preserve">Inspekcijska odprtina namenjena za čiščenje prezračevalnega sistema. Pravokotne ali ovalne oblike </t>
  </si>
  <si>
    <r>
      <t xml:space="preserve">Aluminijasta </t>
    </r>
    <r>
      <rPr>
        <b/>
        <sz val="10"/>
        <rFont val="Arial"/>
        <family val="2"/>
        <charset val="238"/>
      </rPr>
      <t>rešetka</t>
    </r>
    <r>
      <rPr>
        <sz val="10"/>
        <rFont val="Arial"/>
        <family val="2"/>
        <charset val="238"/>
      </rPr>
      <t xml:space="preserve"> za odvod zraka z lovilcem maščob, z vodoravnimi nastavljivimi lamelami, izdelana iz vlečenih Al profilov v naravni barvi aluminija, z F nastavnim kosom za ureguliranje pretočne količine, skrita pritrditev. </t>
    </r>
  </si>
  <si>
    <t>625x225</t>
  </si>
  <si>
    <t>Maščobni odvodni kuhinjski kanal, izdelan iz jeklene pločevine debeline 1,5 mm (odvod od nap), varjene izvedbe, znotraj in zunaj zaščiten s premazom odpornim na dezinfekcijska sredstva, preizkušen na tesnost, skupaj z varilnim in montažnim materialom.</t>
  </si>
  <si>
    <r>
      <t>Toplotna in protikondenčna izolacija</t>
    </r>
    <r>
      <rPr>
        <sz val="10"/>
        <rFont val="Arial"/>
        <family val="2"/>
        <charset val="238"/>
      </rPr>
      <t xml:space="preserve"> </t>
    </r>
    <r>
      <rPr>
        <b/>
        <sz val="10"/>
        <rFont val="Arial"/>
        <family val="2"/>
        <charset val="238"/>
      </rPr>
      <t xml:space="preserve">dovodnih </t>
    </r>
    <r>
      <rPr>
        <sz val="10"/>
        <rFont val="Arial"/>
        <family val="2"/>
        <charset val="238"/>
      </rPr>
      <t xml:space="preserve">pravokotnih zračnih </t>
    </r>
    <r>
      <rPr>
        <b/>
        <sz val="10"/>
        <rFont val="Arial"/>
        <family val="2"/>
        <charset val="238"/>
      </rPr>
      <t>kanalov,</t>
    </r>
    <r>
      <rPr>
        <sz val="10"/>
        <rFont val="Arial"/>
        <family val="2"/>
        <charset val="238"/>
      </rPr>
      <t xml:space="preserve"> vodenih izven objekta</t>
    </r>
    <r>
      <rPr>
        <b/>
        <sz val="10"/>
        <rFont val="Arial"/>
        <family val="2"/>
        <charset val="238"/>
      </rPr>
      <t>,</t>
    </r>
    <r>
      <rPr>
        <sz val="10"/>
        <rFont val="Arial"/>
        <family val="2"/>
        <charset val="238"/>
      </rPr>
      <t xml:space="preserve"> s samougasljivo parozaporno izolacijo z zaprto celično strukturo z gibkimi ploščami iz sintetičnega kavčuka ovito v Al pločevino vodotesne izvedbe, Al pločevina je preko distančnikov iz enakega izolacijskega materiala ločena od izolacije. Pločevina ima na spodnji strani na 2m narejene izvrtine fi 10mm za odtekanje kondenza območje uporabe -40 do 85°C, koefic. parozapornosti min. 7000, vključno z lepilom
</t>
    </r>
  </si>
  <si>
    <t>debelina: 76 mm +AL pločevina</t>
  </si>
  <si>
    <t>debelina: 38 mm +AL pločevina</t>
  </si>
  <si>
    <r>
      <t>Toplotna in protikondenčna izolacija</t>
    </r>
    <r>
      <rPr>
        <sz val="10"/>
        <rFont val="Arial"/>
        <family val="2"/>
        <charset val="238"/>
      </rPr>
      <t xml:space="preserve"> </t>
    </r>
    <r>
      <rPr>
        <b/>
        <sz val="10"/>
        <rFont val="Arial"/>
        <family val="2"/>
        <charset val="238"/>
      </rPr>
      <t xml:space="preserve">odvodnih </t>
    </r>
    <r>
      <rPr>
        <sz val="10"/>
        <rFont val="Arial"/>
        <family val="2"/>
        <charset val="238"/>
      </rPr>
      <t xml:space="preserve"> zračnih </t>
    </r>
    <r>
      <rPr>
        <b/>
        <sz val="10"/>
        <rFont val="Arial"/>
        <family val="2"/>
        <charset val="238"/>
      </rPr>
      <t>kanalov</t>
    </r>
    <r>
      <rPr>
        <sz val="10"/>
        <rFont val="Arial"/>
        <family val="2"/>
        <charset val="238"/>
      </rPr>
      <t xml:space="preserve"> vodenih v </t>
    </r>
    <r>
      <rPr>
        <b/>
        <sz val="10"/>
        <rFont val="Arial"/>
        <family val="2"/>
        <charset val="238"/>
      </rPr>
      <t>objektu</t>
    </r>
    <r>
      <rPr>
        <sz val="10"/>
        <rFont val="Arial"/>
        <family val="2"/>
        <charset val="238"/>
      </rPr>
      <t xml:space="preserve"> s samougasljivo parozaporno izolacijo z zaprto celično strukturo, z gibkimi ploščami iz sintetičnega kavčuka, območje uporabe -40 do 85°C, koefic. parozapornosti min. 7000, vključno z lepilom
</t>
    </r>
  </si>
  <si>
    <t>Inox obloga med zračnimi kanali in  ravnim stropom enake višine. Izdela se na osnovi opravljenih izmer na objektu. Montira se po zgornjem notranjem obodu nape po detajlu proizvajalca nape. Višina obloge je približno 1500 mm.</t>
  </si>
  <si>
    <r>
      <rPr>
        <b/>
        <sz val="10"/>
        <rFont val="Arial"/>
        <family val="2"/>
        <charset val="238"/>
      </rPr>
      <t>Protipožarna izolacija</t>
    </r>
    <r>
      <rPr>
        <sz val="10"/>
        <rFont val="Arial"/>
        <family val="2"/>
        <charset val="238"/>
      </rPr>
      <t xml:space="preserve"> zračnih </t>
    </r>
    <r>
      <rPr>
        <b/>
        <sz val="10"/>
        <rFont val="Arial"/>
        <family val="2"/>
        <charset val="238"/>
      </rPr>
      <t>kanalov</t>
    </r>
    <r>
      <rPr>
        <sz val="10"/>
        <rFont val="Arial"/>
        <family val="2"/>
        <charset val="238"/>
      </rPr>
      <t xml:space="preserve"> s požarno odpornostjo  </t>
    </r>
    <r>
      <rPr>
        <b/>
        <sz val="10"/>
        <rFont val="Arial"/>
        <family val="2"/>
        <charset val="238"/>
      </rPr>
      <t>90min</t>
    </r>
    <r>
      <rPr>
        <sz val="10"/>
        <rFont val="Arial"/>
        <family val="2"/>
        <charset val="238"/>
      </rPr>
      <t xml:space="preserve">, izdelana iz izolacijskih plošč iz kalcijevega silikata, z vsemi potrebnimi atesti in certifikati, komplet z oblikovnimi kosi, pritrdilnim, spojnim in tesnilnim materialom, skladno s študijo požarne varnosti. 
</t>
    </r>
  </si>
  <si>
    <t>Uporaba premičnega odra za delo na višini do 5m</t>
  </si>
  <si>
    <t>Uporaba avtodvigala za dvig maksimalne teže 150kg in dimenzij 1400x1400x1400 mm</t>
  </si>
  <si>
    <r>
      <t xml:space="preserve">Merjenje in volumska </t>
    </r>
    <r>
      <rPr>
        <b/>
        <sz val="10"/>
        <rFont val="Arial"/>
        <family val="2"/>
        <charset val="238"/>
      </rPr>
      <t>nastavitev</t>
    </r>
    <r>
      <rPr>
        <sz val="10"/>
        <rFont val="Arial"/>
        <family val="2"/>
        <charset val="238"/>
      </rPr>
      <t xml:space="preserve"> dovodnih in odvodnih elementov, Funkcijska navodila za obratovanje in vzdrževanje, Izdelava shem naprav in vstaljanje v okvir za pritrditev na steno., Pripravljalna dela, zarisovanje, preizkusno obratovanje in zaključna dela,  Transportni, manipulativni in ostali splošni stroški, Nepredvidena dela, Vnašanje sprememb v PZI dokumentacijo za kasnejšo izdelavo PID dokumentacije</t>
    </r>
  </si>
  <si>
    <t>SKUPAJ N4-KUHINJA TERMIČNI DEL</t>
  </si>
  <si>
    <t>REKAPITULACIJA</t>
  </si>
  <si>
    <r>
      <rPr>
        <b/>
        <sz val="10"/>
        <rFont val="Arial"/>
        <family val="2"/>
        <charset val="238"/>
      </rPr>
      <t xml:space="preserve">Protipožarna loputa </t>
    </r>
    <r>
      <rPr>
        <sz val="10"/>
        <rFont val="Arial"/>
        <family val="2"/>
        <charset val="238"/>
      </rPr>
      <t xml:space="preserve">pravokotnega preseka, po EN 1366-2, z atestom za požarno odpornost 90 min, izdelana iz pocinkane pločevine, z elektromotornim pogonom 230V, z mejnima tipkaloma za kontrolo odprte in zaprte lege lopute, s priključno dozo in protipožarno maso za zatesnitev podprtine med požarno loputo in zdiom. Dolžina L=400mm. </t>
    </r>
    <r>
      <rPr>
        <b/>
        <sz val="10"/>
        <rFont val="Arial"/>
        <family val="2"/>
        <charset val="238"/>
      </rPr>
      <t>PRED NABAVO SE MORATA STROJNI IN ELEKTRO IZVAJALEC USKLADITI GLEDE TIPA POGONA IN NAPAJANJA POGONOV</t>
    </r>
  </si>
  <si>
    <r>
      <t xml:space="preserve">Aluminijasta </t>
    </r>
    <r>
      <rPr>
        <b/>
        <sz val="10"/>
        <rFont val="Arial"/>
        <family val="2"/>
        <charset val="238"/>
      </rPr>
      <t>rešetka</t>
    </r>
    <r>
      <rPr>
        <sz val="10"/>
        <rFont val="Arial"/>
        <family val="2"/>
        <charset val="238"/>
      </rPr>
      <t xml:space="preserve"> za </t>
    </r>
    <r>
      <rPr>
        <b/>
        <sz val="10"/>
        <rFont val="Arial"/>
        <family val="2"/>
        <charset val="238"/>
      </rPr>
      <t>dovod</t>
    </r>
    <r>
      <rPr>
        <sz val="10"/>
        <rFont val="Arial"/>
        <family val="2"/>
        <charset val="238"/>
      </rPr>
      <t xml:space="preserve"> zraka, z mrežo, izdelana iz vlečenih Al profilov v imitaciji lesa. Detajlni odtenek skladno z izbiro arhitekta, </t>
    </r>
    <r>
      <rPr>
        <b/>
        <sz val="10"/>
        <rFont val="Arial"/>
        <family val="2"/>
        <charset val="238"/>
      </rPr>
      <t>z F nastavnim kosom</t>
    </r>
    <r>
      <rPr>
        <sz val="10"/>
        <rFont val="Arial"/>
        <family val="2"/>
        <charset val="238"/>
      </rPr>
      <t xml:space="preserve"> za ureguliranje pretočne količine, skrita vijačna pritrditev. Vključno s priključno komoro iz pocinkane pločevine, kar je razvidno iz detajlov. 
</t>
    </r>
  </si>
  <si>
    <r>
      <t xml:space="preserve">Zapiralna žaluzija  </t>
    </r>
    <r>
      <rPr>
        <b/>
        <sz val="10"/>
        <rFont val="Arial"/>
        <family val="2"/>
        <charset val="238"/>
      </rPr>
      <t>RJG-E 500 x 250</t>
    </r>
    <r>
      <rPr>
        <sz val="10"/>
        <rFont val="Arial"/>
        <family val="2"/>
        <charset val="238"/>
      </rPr>
      <t xml:space="preserve"> na odvodu varčne nape Media RBT.</t>
    </r>
  </si>
  <si>
    <t>Kuhinja - oprema</t>
  </si>
  <si>
    <r>
      <t>kot npr. Kogast LP-350</t>
    </r>
    <r>
      <rPr>
        <sz val="10"/>
        <color rgb="FFFF0000"/>
        <rFont val="Arial"/>
        <family val="2"/>
        <charset val="238"/>
      </rPr>
      <t>M</t>
    </r>
    <r>
      <rPr>
        <sz val="10"/>
        <rFont val="Arial"/>
        <family val="2"/>
        <charset val="238"/>
      </rPr>
      <t xml:space="preserve"> ali enakovredni</t>
    </r>
  </si>
  <si>
    <r>
      <t xml:space="preserve">Za </t>
    </r>
    <r>
      <rPr>
        <i/>
        <strike/>
        <sz val="10"/>
        <color rgb="FFFF0000"/>
        <rFont val="Arial"/>
        <family val="2"/>
        <charset val="238"/>
      </rPr>
      <t xml:space="preserve">vso ponujeno  </t>
    </r>
    <r>
      <rPr>
        <i/>
        <sz val="10"/>
        <color rgb="FFFF0000"/>
        <rFont val="Arial"/>
        <family val="2"/>
        <charset val="238"/>
      </rPr>
      <t xml:space="preserve">serijsko </t>
    </r>
    <r>
      <rPr>
        <i/>
        <sz val="10"/>
        <rFont val="Arial"/>
        <family val="2"/>
        <charset val="238"/>
      </rPr>
      <t xml:space="preserve">opremo je potrebno v ponudbi priložiti kataloge oz. prospekte, slike, </t>
    </r>
    <r>
      <rPr>
        <i/>
        <sz val="10"/>
        <color rgb="FFFF0000"/>
        <rFont val="Arial"/>
        <family val="2"/>
        <charset val="238"/>
      </rPr>
      <t xml:space="preserve">za nevtralno opremo pa </t>
    </r>
    <r>
      <rPr>
        <i/>
        <strike/>
        <sz val="10"/>
        <color rgb="FFFF0000"/>
        <rFont val="Arial"/>
        <family val="2"/>
        <charset val="238"/>
      </rPr>
      <t>ter</t>
    </r>
    <r>
      <rPr>
        <i/>
        <sz val="10"/>
        <rFont val="Arial"/>
        <family val="2"/>
        <charset val="238"/>
      </rPr>
      <t xml:space="preserve"> tehnične skice, iz katerih je razvidna skladnost z razpisano opremo.</t>
    </r>
  </si>
  <si>
    <r>
      <t xml:space="preserve">potrebno predložiti certifikat umerjanja </t>
    </r>
    <r>
      <rPr>
        <sz val="10"/>
        <color rgb="FFFF0000"/>
        <rFont val="Arial"/>
        <family val="2"/>
        <charset val="238"/>
      </rPr>
      <t>(v fazi izvajanja pogodbe)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</si>
</sst>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_)"/>
    <numFmt numFmtId="166" formatCode="#,##0.00\ [$€-424]"/>
  </numFmts>
  <fonts count="36">
    <font>
      <sz val="11"/>
      <color theme="1"/>
      <name val="Calibri"/>
      <family val="2"/>
      <charset val="238"/>
      <scheme val="minor"/>
    </font>
    <font>
      <sz val="10"/>
      <name val="Arial"/>
      <family val="2"/>
    </font>
    <font>
      <sz val="10"/>
      <name val="Arial"/>
      <family val="2"/>
      <charset val="238"/>
    </font>
    <font>
      <b/>
      <sz val="10"/>
      <name val="Arial"/>
      <family val="2"/>
      <charset val="238"/>
    </font>
    <font>
      <i/>
      <sz val="10"/>
      <name val="Arial"/>
      <family val="2"/>
      <charset val="238"/>
    </font>
    <font>
      <i/>
      <sz val="10"/>
      <name val="Arial"/>
      <family val="2"/>
    </font>
    <font>
      <b/>
      <i/>
      <sz val="10"/>
      <name val="Arial"/>
      <family val="2"/>
      <charset val="238"/>
    </font>
    <font>
      <sz val="10"/>
      <color rgb="FF000000"/>
      <name val="Arial"/>
      <family val="2"/>
      <charset val="238"/>
    </font>
    <font>
      <sz val="10"/>
      <name val="Calibri"/>
      <family val="2"/>
      <charset val="238"/>
    </font>
    <font>
      <sz val="10"/>
      <color theme="1"/>
      <name val="Arial"/>
      <family val="2"/>
      <charset val="238"/>
    </font>
    <font>
      <sz val="9"/>
      <name val="Arial"/>
      <family val="2"/>
      <charset val="238"/>
    </font>
    <font>
      <b/>
      <i/>
      <sz val="11"/>
      <color theme="1"/>
      <name val="Calibri"/>
      <family val="2"/>
      <charset val="238"/>
      <scheme val="minor"/>
    </font>
    <font>
      <b/>
      <sz val="10"/>
      <color rgb="FFFF0000"/>
      <name val="Arial"/>
      <family val="2"/>
      <charset val="238"/>
    </font>
    <font>
      <b/>
      <sz val="10"/>
      <name val="Arial"/>
      <family val="2"/>
    </font>
    <font>
      <b/>
      <sz val="14"/>
      <name val="Arial"/>
      <family val="2"/>
      <charset val="238"/>
    </font>
    <font>
      <b/>
      <sz val="12"/>
      <name val="Arial"/>
      <family val="2"/>
      <charset val="238"/>
    </font>
    <font>
      <sz val="10"/>
      <color rgb="FF000000"/>
      <name val="Arimo"/>
    </font>
    <font>
      <sz val="11"/>
      <name val="Arial"/>
      <family val="2"/>
      <charset val="238"/>
    </font>
    <font>
      <sz val="12"/>
      <name val="Arial"/>
      <family val="2"/>
      <charset val="238"/>
    </font>
    <font>
      <b/>
      <u/>
      <sz val="16"/>
      <name val="Arial"/>
      <family val="2"/>
      <charset val="238"/>
    </font>
    <font>
      <sz val="11"/>
      <color theme="1"/>
      <name val="Arial"/>
      <family val="2"/>
      <charset val="238"/>
    </font>
    <font>
      <sz val="10"/>
      <name val="Arimo"/>
    </font>
    <font>
      <sz val="10"/>
      <color indexed="8"/>
      <name val="Arial"/>
      <family val="2"/>
      <charset val="238"/>
    </font>
    <font>
      <b/>
      <sz val="10"/>
      <color indexed="8"/>
      <name val="Arial"/>
      <family val="2"/>
      <charset val="238"/>
    </font>
    <font>
      <sz val="10"/>
      <name val="Times New Roman CE"/>
      <family val="1"/>
      <charset val="238"/>
    </font>
    <font>
      <b/>
      <u/>
      <sz val="10"/>
      <name val="Arial"/>
      <family val="2"/>
      <charset val="238"/>
    </font>
    <font>
      <sz val="12"/>
      <name val="Courier"/>
      <family val="3"/>
    </font>
    <font>
      <sz val="10"/>
      <color rgb="FF00B0F0"/>
      <name val="Arial"/>
      <family val="2"/>
      <charset val="238"/>
    </font>
    <font>
      <sz val="10"/>
      <color rgb="FF0070C0"/>
      <name val="Arial"/>
      <family val="2"/>
      <charset val="238"/>
    </font>
    <font>
      <vertAlign val="subscript"/>
      <sz val="10"/>
      <name val="Arial"/>
      <family val="2"/>
      <charset val="238"/>
    </font>
    <font>
      <sz val="10"/>
      <name val="Arial CE"/>
      <charset val="238"/>
    </font>
    <font>
      <sz val="10"/>
      <color rgb="FFFF0000"/>
      <name val="Arial"/>
      <family val="2"/>
      <charset val="238"/>
    </font>
    <font>
      <b/>
      <strike/>
      <sz val="10"/>
      <color rgb="FFFF0000"/>
      <name val="Arial"/>
      <family val="2"/>
      <charset val="238"/>
    </font>
    <font>
      <strike/>
      <sz val="10"/>
      <color rgb="FFFF0000"/>
      <name val="Arial"/>
      <family val="2"/>
      <charset val="238"/>
    </font>
    <font>
      <i/>
      <sz val="10"/>
      <color rgb="FFFF0000"/>
      <name val="Arial"/>
      <family val="2"/>
      <charset val="238"/>
    </font>
    <font>
      <i/>
      <strike/>
      <sz val="10"/>
      <color rgb="FFFF0000"/>
      <name val="Arial"/>
      <family val="2"/>
      <charset val="238"/>
    </font>
  </fonts>
  <fills count="5">
    <fill>
      <patternFill patternType="none"/>
    </fill>
    <fill>
      <patternFill patternType="gray125"/>
    </fill>
    <fill>
      <patternFill patternType="solid">
        <fgColor theme="6"/>
        <bgColor indexed="64"/>
      </patternFill>
    </fill>
    <fill>
      <patternFill patternType="solid">
        <fgColor theme="0" tint="-0.249977111117893"/>
        <bgColor indexed="64"/>
      </patternFill>
    </fill>
    <fill>
      <patternFill patternType="solid">
        <fgColor rgb="FFF2F2F2"/>
        <bgColor rgb="FFF2F2F2"/>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indexed="64"/>
      </right>
      <top style="medium">
        <color indexed="64"/>
      </top>
      <bottom style="medium">
        <color indexed="64"/>
      </bottom>
      <diagonal/>
    </border>
    <border>
      <left/>
      <right/>
      <top style="thin">
        <color rgb="FF000000"/>
      </top>
      <bottom style="double">
        <color rgb="FF000000"/>
      </bottom>
      <diagonal/>
    </border>
    <border>
      <left style="medium">
        <color rgb="FF000000"/>
      </left>
      <right style="medium">
        <color rgb="FF000000"/>
      </right>
      <top style="medium">
        <color rgb="FF000000"/>
      </top>
      <bottom style="medium">
        <color rgb="FF000000"/>
      </bottom>
      <diagonal/>
    </border>
    <border>
      <left/>
      <right/>
      <top/>
      <bottom style="thin">
        <color rgb="FF000000"/>
      </bottom>
      <diagonal/>
    </border>
    <border>
      <left style="thin">
        <color indexed="64"/>
      </left>
      <right/>
      <top/>
      <bottom style="double">
        <color auto="1"/>
      </bottom>
      <diagonal/>
    </border>
    <border>
      <left/>
      <right style="thin">
        <color indexed="8"/>
      </right>
      <top style="thin">
        <color indexed="8"/>
      </top>
      <bottom style="double">
        <color indexed="8"/>
      </bottom>
      <diagonal/>
    </border>
    <border>
      <left style="thin">
        <color indexed="8"/>
      </left>
      <right style="thin">
        <color indexed="8"/>
      </right>
      <top style="thin">
        <color indexed="8"/>
      </top>
      <bottom style="double">
        <color indexed="8"/>
      </bottom>
      <diagonal/>
    </border>
    <border>
      <left style="thin">
        <color indexed="8"/>
      </left>
      <right style="thin">
        <color indexed="8"/>
      </right>
      <top/>
      <bottom style="double">
        <color indexed="64"/>
      </bottom>
      <diagonal/>
    </border>
    <border>
      <left/>
      <right/>
      <top style="thin">
        <color indexed="64"/>
      </top>
      <bottom style="thin">
        <color indexed="64"/>
      </bottom>
      <diagonal/>
    </border>
    <border>
      <left/>
      <right/>
      <top/>
      <bottom style="double">
        <color indexed="64"/>
      </bottom>
      <diagonal/>
    </border>
  </borders>
  <cellStyleXfs count="10">
    <xf numFmtId="0" fontId="0" fillId="0" borderId="0"/>
    <xf numFmtId="0" fontId="1" fillId="0" borderId="0"/>
    <xf numFmtId="0" fontId="1" fillId="0" borderId="0"/>
    <xf numFmtId="44" fontId="16" fillId="0" borderId="0" applyFont="0" applyFill="0" applyBorder="0" applyAlignment="0" applyProtection="0"/>
    <xf numFmtId="0" fontId="16" fillId="0" borderId="0"/>
    <xf numFmtId="0" fontId="24" fillId="0" borderId="0"/>
    <xf numFmtId="165" fontId="26" fillId="0" borderId="0"/>
    <xf numFmtId="0" fontId="2" fillId="0" borderId="0"/>
    <xf numFmtId="0" fontId="2" fillId="0" borderId="0"/>
    <xf numFmtId="0" fontId="30" fillId="0" borderId="0"/>
  </cellStyleXfs>
  <cellXfs count="187">
    <xf numFmtId="0" fontId="0" fillId="0" borderId="0" xfId="0"/>
    <xf numFmtId="0" fontId="2" fillId="0" borderId="0" xfId="1" applyFont="1" applyAlignment="1">
      <alignment vertical="top"/>
    </xf>
    <xf numFmtId="49" fontId="2" fillId="0" borderId="0" xfId="1" applyNumberFormat="1" applyFont="1" applyAlignment="1">
      <alignment vertical="top" wrapText="1"/>
    </xf>
    <xf numFmtId="0" fontId="2" fillId="0" borderId="0" xfId="1" applyFont="1" applyAlignment="1">
      <alignment horizontal="center" vertical="top"/>
    </xf>
    <xf numFmtId="49" fontId="2" fillId="0" borderId="0" xfId="1" applyNumberFormat="1" applyFont="1" applyAlignment="1">
      <alignment vertical="top"/>
    </xf>
    <xf numFmtId="49" fontId="4" fillId="0" borderId="0" xfId="1" applyNumberFormat="1" applyFont="1" applyAlignment="1">
      <alignment horizontal="left" vertical="top" wrapText="1"/>
    </xf>
    <xf numFmtId="49" fontId="4" fillId="0" borderId="0" xfId="2" applyNumberFormat="1" applyFont="1" applyAlignment="1">
      <alignment horizontal="left" vertical="top" wrapText="1"/>
    </xf>
    <xf numFmtId="0" fontId="3" fillId="0" borderId="0" xfId="1" applyFont="1" applyAlignment="1">
      <alignment horizontal="center" vertical="top"/>
    </xf>
    <xf numFmtId="49" fontId="6" fillId="0" borderId="0" xfId="1" applyNumberFormat="1" applyFont="1" applyAlignment="1">
      <alignment vertical="top" wrapText="1"/>
    </xf>
    <xf numFmtId="49" fontId="3" fillId="0" borderId="0" xfId="1" applyNumberFormat="1" applyFont="1" applyAlignment="1">
      <alignment vertical="top" wrapText="1"/>
    </xf>
    <xf numFmtId="49" fontId="4" fillId="0" borderId="0" xfId="1" applyNumberFormat="1" applyFont="1" applyAlignment="1">
      <alignment vertical="top" wrapText="1"/>
    </xf>
    <xf numFmtId="49" fontId="2" fillId="0" borderId="0" xfId="0" applyNumberFormat="1" applyFont="1" applyAlignment="1">
      <alignment vertical="top" wrapText="1"/>
    </xf>
    <xf numFmtId="49" fontId="2" fillId="0" borderId="0" xfId="0" applyNumberFormat="1" applyFont="1" applyAlignment="1">
      <alignment horizontal="left" vertical="top" wrapText="1"/>
    </xf>
    <xf numFmtId="49" fontId="3" fillId="0" borderId="0" xfId="1" applyNumberFormat="1" applyFont="1" applyAlignment="1">
      <alignment horizontal="left" vertical="top" wrapText="1"/>
    </xf>
    <xf numFmtId="49" fontId="2" fillId="0" borderId="0" xfId="1" applyNumberFormat="1" applyFont="1" applyAlignment="1">
      <alignment horizontal="left" vertical="top" wrapText="1"/>
    </xf>
    <xf numFmtId="0" fontId="11" fillId="0" borderId="0" xfId="0" applyFont="1"/>
    <xf numFmtId="0" fontId="13" fillId="0" borderId="0" xfId="1" applyFont="1" applyAlignment="1">
      <alignment horizontal="center" vertical="top"/>
    </xf>
    <xf numFmtId="0" fontId="3" fillId="0" borderId="0" xfId="1" applyFont="1"/>
    <xf numFmtId="0" fontId="14" fillId="0" borderId="0" xfId="1" applyFont="1" applyAlignment="1">
      <alignment horizontal="center" vertical="top"/>
    </xf>
    <xf numFmtId="49" fontId="3" fillId="0" borderId="0" xfId="0" applyNumberFormat="1" applyFont="1" applyAlignment="1">
      <alignment vertical="top" wrapText="1"/>
    </xf>
    <xf numFmtId="49" fontId="15" fillId="2" borderId="2" xfId="1" applyNumberFormat="1" applyFont="1" applyFill="1" applyBorder="1" applyAlignment="1">
      <alignment vertical="top" wrapText="1"/>
    </xf>
    <xf numFmtId="49" fontId="3" fillId="0" borderId="0" xfId="1" applyNumberFormat="1" applyFont="1" applyAlignment="1">
      <alignment vertical="top"/>
    </xf>
    <xf numFmtId="49" fontId="4" fillId="0" borderId="0" xfId="1" applyNumberFormat="1" applyFont="1" applyAlignment="1">
      <alignment horizontal="left" vertical="top"/>
    </xf>
    <xf numFmtId="49" fontId="6" fillId="0" borderId="0" xfId="1" applyNumberFormat="1" applyFont="1" applyAlignment="1">
      <alignment vertical="top"/>
    </xf>
    <xf numFmtId="49" fontId="3" fillId="0" borderId="0" xfId="1" applyNumberFormat="1" applyFont="1" applyAlignment="1">
      <alignment horizontal="left" vertical="top"/>
    </xf>
    <xf numFmtId="49" fontId="2" fillId="0" borderId="0" xfId="1" applyNumberFormat="1" applyFont="1" applyAlignment="1">
      <alignment horizontal="left" vertical="top"/>
    </xf>
    <xf numFmtId="49" fontId="15" fillId="0" borderId="1" xfId="1" applyNumberFormat="1" applyFont="1" applyBorder="1" applyAlignment="1">
      <alignment vertical="top"/>
    </xf>
    <xf numFmtId="49" fontId="6" fillId="3" borderId="0" xfId="1" applyNumberFormat="1" applyFont="1" applyFill="1" applyAlignment="1">
      <alignment vertical="top" wrapText="1"/>
    </xf>
    <xf numFmtId="0" fontId="7" fillId="0" borderId="0" xfId="0" applyFont="1" applyAlignment="1">
      <alignment vertical="center" wrapText="1"/>
    </xf>
    <xf numFmtId="0" fontId="2" fillId="0" borderId="0" xfId="0" applyFont="1" applyAlignment="1">
      <alignment vertical="top" wrapText="1"/>
    </xf>
    <xf numFmtId="0" fontId="9" fillId="0" borderId="0" xfId="0" applyFont="1"/>
    <xf numFmtId="0" fontId="9" fillId="0" borderId="0" xfId="0" applyFont="1" applyAlignment="1">
      <alignment wrapText="1"/>
    </xf>
    <xf numFmtId="0" fontId="9" fillId="0" borderId="0" xfId="0" applyFont="1" applyAlignment="1">
      <alignment vertical="top" wrapText="1"/>
    </xf>
    <xf numFmtId="49" fontId="9" fillId="0" borderId="0" xfId="0" applyNumberFormat="1" applyFont="1" applyAlignment="1">
      <alignment vertical="top" wrapText="1"/>
    </xf>
    <xf numFmtId="49" fontId="9" fillId="0" borderId="0" xfId="0" applyNumberFormat="1" applyFont="1" applyAlignment="1">
      <alignment vertical="top"/>
    </xf>
    <xf numFmtId="0" fontId="12" fillId="0" borderId="0" xfId="1" applyFont="1" applyAlignment="1">
      <alignment horizontal="center" vertical="top"/>
    </xf>
    <xf numFmtId="49" fontId="3" fillId="0" borderId="0" xfId="1" applyNumberFormat="1" applyFont="1" applyAlignment="1">
      <alignment horizontal="justify" vertical="top" wrapText="1"/>
    </xf>
    <xf numFmtId="49" fontId="2" fillId="0" borderId="0" xfId="1" applyNumberFormat="1" applyFont="1" applyAlignment="1">
      <alignment horizontal="justify" vertical="top" wrapText="1"/>
    </xf>
    <xf numFmtId="164" fontId="13" fillId="0" borderId="0" xfId="3" applyNumberFormat="1" applyFont="1" applyBorder="1" applyAlignment="1" applyProtection="1">
      <alignment vertical="top"/>
      <protection locked="0"/>
    </xf>
    <xf numFmtId="164" fontId="13" fillId="0" borderId="0" xfId="3" applyNumberFormat="1" applyFont="1" applyBorder="1" applyAlignment="1" applyProtection="1">
      <alignment vertical="top"/>
    </xf>
    <xf numFmtId="0" fontId="13" fillId="0" borderId="0" xfId="1" applyFont="1" applyAlignment="1">
      <alignment vertical="top"/>
    </xf>
    <xf numFmtId="164" fontId="2" fillId="0" borderId="0" xfId="3" applyNumberFormat="1" applyFont="1" applyBorder="1" applyAlignment="1" applyProtection="1">
      <alignment vertical="top"/>
    </xf>
    <xf numFmtId="164" fontId="2" fillId="0" borderId="0" xfId="3" applyNumberFormat="1" applyFont="1" applyBorder="1" applyAlignment="1" applyProtection="1">
      <alignment vertical="top"/>
      <protection locked="0"/>
    </xf>
    <xf numFmtId="49" fontId="15" fillId="2" borderId="3" xfId="1" applyNumberFormat="1" applyFont="1" applyFill="1" applyBorder="1" applyAlignment="1">
      <alignment vertical="top" wrapText="1"/>
    </xf>
    <xf numFmtId="0" fontId="2" fillId="0" borderId="0" xfId="4" applyFont="1"/>
    <xf numFmtId="164" fontId="2" fillId="0" borderId="0" xfId="4" applyNumberFormat="1" applyFont="1"/>
    <xf numFmtId="0" fontId="16" fillId="0" borderId="0" xfId="4"/>
    <xf numFmtId="0" fontId="15" fillId="0" borderId="0" xfId="4" applyFont="1" applyAlignment="1">
      <alignment vertical="center"/>
    </xf>
    <xf numFmtId="164" fontId="18" fillId="0" borderId="0" xfId="4" applyNumberFormat="1" applyFont="1"/>
    <xf numFmtId="0" fontId="18" fillId="0" borderId="0" xfId="4" applyFont="1"/>
    <xf numFmtId="0" fontId="15" fillId="0" borderId="0" xfId="4" applyFont="1"/>
    <xf numFmtId="49" fontId="18" fillId="0" borderId="0" xfId="4" applyNumberFormat="1" applyFont="1"/>
    <xf numFmtId="0" fontId="19" fillId="0" borderId="0" xfId="4" applyFont="1"/>
    <xf numFmtId="164" fontId="20" fillId="0" borderId="4" xfId="4" applyNumberFormat="1" applyFont="1" applyBorder="1" applyAlignment="1">
      <alignment horizontal="right"/>
    </xf>
    <xf numFmtId="0" fontId="14" fillId="0" borderId="5" xfId="4" applyFont="1" applyBorder="1"/>
    <xf numFmtId="0" fontId="15" fillId="0" borderId="5" xfId="4" applyFont="1" applyBorder="1"/>
    <xf numFmtId="0" fontId="18" fillId="0" borderId="5" xfId="4" applyFont="1" applyBorder="1"/>
    <xf numFmtId="164" fontId="15" fillId="2" borderId="6" xfId="3" applyNumberFormat="1" applyFont="1" applyFill="1" applyBorder="1" applyAlignment="1" applyProtection="1">
      <alignment horizontal="right"/>
    </xf>
    <xf numFmtId="164" fontId="18" fillId="0" borderId="0" xfId="4" applyNumberFormat="1" applyFont="1" applyAlignment="1">
      <alignment horizontal="right"/>
    </xf>
    <xf numFmtId="0" fontId="14" fillId="0" borderId="7" xfId="4" applyFont="1" applyBorder="1"/>
    <xf numFmtId="0" fontId="15" fillId="0" borderId="7" xfId="4" applyFont="1" applyBorder="1"/>
    <xf numFmtId="0" fontId="18" fillId="0" borderId="7" xfId="4" applyFont="1" applyBorder="1"/>
    <xf numFmtId="164" fontId="14" fillId="0" borderId="8" xfId="4" applyNumberFormat="1" applyFont="1" applyBorder="1" applyAlignment="1">
      <alignment horizontal="right"/>
    </xf>
    <xf numFmtId="0" fontId="2" fillId="0" borderId="0" xfId="4" applyFont="1" applyProtection="1">
      <protection locked="0"/>
    </xf>
    <xf numFmtId="164" fontId="2" fillId="0" borderId="0" xfId="4" applyNumberFormat="1" applyFont="1" applyProtection="1">
      <protection locked="0"/>
    </xf>
    <xf numFmtId="0" fontId="18" fillId="0" borderId="0" xfId="4" applyFont="1" applyProtection="1">
      <protection locked="0"/>
    </xf>
    <xf numFmtId="0" fontId="18" fillId="0" borderId="0" xfId="4" applyFont="1" applyAlignment="1" applyProtection="1">
      <alignment horizontal="right"/>
      <protection locked="0"/>
    </xf>
    <xf numFmtId="164" fontId="2" fillId="4" borderId="9" xfId="4" applyNumberFormat="1" applyFont="1" applyFill="1" applyBorder="1" applyProtection="1">
      <protection locked="0"/>
    </xf>
    <xf numFmtId="0" fontId="14" fillId="0" borderId="0" xfId="4" applyFont="1"/>
    <xf numFmtId="164" fontId="16" fillId="0" borderId="0" xfId="4" applyNumberFormat="1"/>
    <xf numFmtId="49" fontId="22" fillId="0" borderId="10" xfId="0" applyNumberFormat="1" applyFont="1" applyBorder="1" applyAlignment="1">
      <alignment horizontal="left" vertical="top" textRotation="90" wrapText="1"/>
    </xf>
    <xf numFmtId="0" fontId="3" fillId="0" borderId="12" xfId="0" applyFont="1" applyBorder="1" applyAlignment="1">
      <alignment horizontal="right" textRotation="90" wrapText="1"/>
    </xf>
    <xf numFmtId="0" fontId="2" fillId="0" borderId="13" xfId="5" applyFont="1" applyBorder="1" applyAlignment="1">
      <alignment horizontal="justify" vertical="top"/>
    </xf>
    <xf numFmtId="2" fontId="23" fillId="0" borderId="12" xfId="0" applyNumberFormat="1" applyFont="1" applyBorder="1" applyAlignment="1">
      <alignment horizontal="right" textRotation="90" wrapText="1"/>
    </xf>
    <xf numFmtId="4" fontId="2" fillId="0" borderId="0" xfId="5" applyNumberFormat="1" applyFont="1" applyAlignment="1">
      <alignment horizontal="justify" vertical="top"/>
    </xf>
    <xf numFmtId="0" fontId="2" fillId="0" borderId="0" xfId="5" applyFont="1" applyAlignment="1">
      <alignment horizontal="justify" vertical="top"/>
    </xf>
    <xf numFmtId="1" fontId="3" fillId="0" borderId="0" xfId="0" applyNumberFormat="1" applyFont="1" applyAlignment="1">
      <alignment horizontal="center" vertical="center"/>
    </xf>
    <xf numFmtId="0" fontId="25" fillId="0" borderId="0" xfId="0" applyFont="1" applyAlignment="1">
      <alignment horizontal="left" vertical="center"/>
    </xf>
    <xf numFmtId="49" fontId="2" fillId="0" borderId="0" xfId="0" applyNumberFormat="1" applyFont="1" applyAlignment="1">
      <alignment horizontal="right" wrapText="1"/>
    </xf>
    <xf numFmtId="0" fontId="2" fillId="0" borderId="0" xfId="0" applyFont="1" applyAlignment="1">
      <alignment horizontal="right" wrapText="1"/>
    </xf>
    <xf numFmtId="4" fontId="2" fillId="0" borderId="0" xfId="5" applyNumberFormat="1" applyFont="1" applyAlignment="1">
      <alignment horizontal="right" wrapText="1"/>
    </xf>
    <xf numFmtId="0" fontId="2" fillId="0" borderId="0" xfId="0" applyFont="1" applyAlignment="1">
      <alignment horizontal="left" vertical="center"/>
    </xf>
    <xf numFmtId="1" fontId="3" fillId="0" borderId="0" xfId="6" applyNumberFormat="1" applyFont="1" applyAlignment="1">
      <alignment horizontal="center" vertical="top" wrapText="1"/>
    </xf>
    <xf numFmtId="2" fontId="2" fillId="0" borderId="0" xfId="5" applyNumberFormat="1" applyFont="1" applyAlignment="1">
      <alignment horizontal="right" wrapText="1"/>
    </xf>
    <xf numFmtId="49" fontId="2" fillId="0" borderId="0" xfId="0" applyNumberFormat="1" applyFont="1" applyAlignment="1">
      <alignment horizontal="left" vertical="top" wrapText="1" indent="1"/>
    </xf>
    <xf numFmtId="3" fontId="3" fillId="0" borderId="0" xfId="6" applyNumberFormat="1" applyFont="1" applyAlignment="1">
      <alignment horizontal="left" vertical="top"/>
    </xf>
    <xf numFmtId="0" fontId="3" fillId="0" borderId="0" xfId="0" applyFont="1" applyAlignment="1">
      <alignment horizontal="left" vertical="top"/>
    </xf>
    <xf numFmtId="49" fontId="3" fillId="0" borderId="0" xfId="0" applyNumberFormat="1" applyFont="1" applyAlignment="1">
      <alignment horizontal="left" vertical="top" wrapText="1"/>
    </xf>
    <xf numFmtId="3" fontId="2" fillId="0" borderId="0" xfId="6" applyNumberFormat="1" applyFont="1" applyAlignment="1">
      <alignment horizontal="left" vertical="top"/>
    </xf>
    <xf numFmtId="0" fontId="3" fillId="0" borderId="0" xfId="0" applyFont="1" applyAlignment="1">
      <alignment horizontal="right" wrapText="1"/>
    </xf>
    <xf numFmtId="166" fontId="2" fillId="0" borderId="0" xfId="5" applyNumberFormat="1" applyFont="1" applyAlignment="1">
      <alignment horizontal="right" wrapText="1"/>
    </xf>
    <xf numFmtId="166" fontId="9" fillId="0" borderId="0" xfId="0" applyNumberFormat="1" applyFont="1"/>
    <xf numFmtId="3" fontId="2" fillId="0" borderId="0" xfId="0" applyNumberFormat="1" applyFont="1" applyAlignment="1">
      <alignment horizontal="left" vertical="top" wrapText="1"/>
    </xf>
    <xf numFmtId="2" fontId="27" fillId="0" borderId="0" xfId="5" applyNumberFormat="1" applyFont="1" applyAlignment="1">
      <alignment horizontal="right" wrapText="1"/>
    </xf>
    <xf numFmtId="4" fontId="27" fillId="0" borderId="0" xfId="5" applyNumberFormat="1" applyFont="1" applyAlignment="1">
      <alignment horizontal="right" wrapText="1"/>
    </xf>
    <xf numFmtId="1" fontId="3" fillId="0" borderId="0" xfId="6" quotePrefix="1" applyNumberFormat="1" applyFont="1" applyAlignment="1">
      <alignment horizontal="center" vertical="top" wrapText="1"/>
    </xf>
    <xf numFmtId="49" fontId="2" fillId="0" borderId="0" xfId="0" applyNumberFormat="1" applyFont="1" applyAlignment="1">
      <alignment horizontal="left"/>
    </xf>
    <xf numFmtId="2" fontId="28" fillId="0" borderId="0" xfId="5" applyNumberFormat="1" applyFont="1" applyAlignment="1">
      <alignment horizontal="right" wrapText="1"/>
    </xf>
    <xf numFmtId="3" fontId="2" fillId="0" borderId="0" xfId="0" applyNumberFormat="1" applyFont="1" applyAlignment="1">
      <alignment horizontal="right"/>
    </xf>
    <xf numFmtId="3" fontId="3" fillId="0" borderId="0" xfId="0" applyNumberFormat="1" applyFont="1" applyAlignment="1">
      <alignment horizontal="right"/>
    </xf>
    <xf numFmtId="3" fontId="2" fillId="0" borderId="0" xfId="6" applyNumberFormat="1" applyFont="1" applyAlignment="1">
      <alignment horizontal="left" vertical="top" wrapText="1"/>
    </xf>
    <xf numFmtId="1" fontId="2" fillId="0" borderId="0" xfId="7" applyNumberFormat="1" applyAlignment="1">
      <alignment horizontal="center" vertical="center" wrapText="1"/>
    </xf>
    <xf numFmtId="3" fontId="2" fillId="0" borderId="0" xfId="6" applyNumberFormat="1" applyFont="1" applyAlignment="1">
      <alignment horizontal="left" vertical="center" wrapText="1"/>
    </xf>
    <xf numFmtId="0" fontId="3" fillId="0" borderId="0" xfId="0" applyFont="1" applyAlignment="1">
      <alignment horizontal="right"/>
    </xf>
    <xf numFmtId="3" fontId="3" fillId="0" borderId="0" xfId="0" applyNumberFormat="1" applyFont="1" applyAlignment="1">
      <alignment horizontal="left" vertical="top" wrapText="1"/>
    </xf>
    <xf numFmtId="1" fontId="3" fillId="0" borderId="0" xfId="7" quotePrefix="1" applyNumberFormat="1" applyFont="1" applyAlignment="1">
      <alignment horizontal="center" vertical="top" wrapText="1"/>
    </xf>
    <xf numFmtId="0" fontId="2" fillId="0" borderId="0" xfId="0" applyFont="1" applyAlignment="1">
      <alignment horizontal="left" vertical="top" wrapText="1"/>
    </xf>
    <xf numFmtId="1" fontId="2" fillId="0" borderId="0" xfId="7" applyNumberFormat="1" applyAlignment="1">
      <alignment horizontal="center" vertical="top" wrapText="1"/>
    </xf>
    <xf numFmtId="0" fontId="3" fillId="0" borderId="0" xfId="0" applyFont="1" applyAlignment="1">
      <alignment horizontal="left" vertical="top" wrapText="1"/>
    </xf>
    <xf numFmtId="0" fontId="2" fillId="0" borderId="0" xfId="0" applyFont="1" applyAlignment="1">
      <alignment horizontal="left" vertical="top"/>
    </xf>
    <xf numFmtId="3" fontId="3" fillId="0" borderId="0" xfId="0" applyNumberFormat="1" applyFont="1" applyAlignment="1">
      <alignment horizontal="left" vertical="top" wrapText="1" indent="1"/>
    </xf>
    <xf numFmtId="49" fontId="3" fillId="0" borderId="0" xfId="0" applyNumberFormat="1" applyFont="1" applyAlignment="1">
      <alignment horizontal="center" vertical="top" wrapText="1"/>
    </xf>
    <xf numFmtId="0" fontId="3" fillId="0" borderId="0" xfId="0" applyFont="1" applyAlignment="1">
      <alignment horizontal="left" wrapText="1"/>
    </xf>
    <xf numFmtId="0" fontId="2" fillId="0" borderId="0" xfId="0" applyFont="1" applyAlignment="1">
      <alignment horizontal="right"/>
    </xf>
    <xf numFmtId="0" fontId="3" fillId="0" borderId="0" xfId="8" applyFont="1" applyAlignment="1">
      <alignment horizontal="center" vertical="top" wrapText="1"/>
    </xf>
    <xf numFmtId="0" fontId="3" fillId="0" borderId="0" xfId="8" applyFont="1" applyAlignment="1">
      <alignment horizontal="right"/>
    </xf>
    <xf numFmtId="0" fontId="3" fillId="0" borderId="0" xfId="0" applyFont="1" applyAlignment="1">
      <alignment horizontal="center" vertical="top" wrapText="1"/>
    </xf>
    <xf numFmtId="0" fontId="3" fillId="0" borderId="0" xfId="8" applyFont="1" applyAlignment="1">
      <alignment horizontal="left" vertical="top" wrapText="1"/>
    </xf>
    <xf numFmtId="0" fontId="2" fillId="0" borderId="0" xfId="0" applyFont="1" applyAlignment="1">
      <alignment horizontal="left" vertical="center" wrapText="1"/>
    </xf>
    <xf numFmtId="1" fontId="3" fillId="0" borderId="0" xfId="6" applyNumberFormat="1" applyFont="1" applyAlignment="1">
      <alignment horizontal="center" vertical="center" wrapText="1"/>
    </xf>
    <xf numFmtId="1" fontId="3" fillId="0" borderId="0" xfId="7" applyNumberFormat="1" applyFont="1" applyAlignment="1">
      <alignment horizontal="center" vertical="top" wrapText="1"/>
    </xf>
    <xf numFmtId="0" fontId="2" fillId="0" borderId="0" xfId="0" applyFont="1" applyAlignment="1">
      <alignment horizontal="left" vertical="top" wrapText="1" indent="1"/>
    </xf>
    <xf numFmtId="16" fontId="3" fillId="0" borderId="0" xfId="0" quotePrefix="1" applyNumberFormat="1" applyFont="1" applyAlignment="1">
      <alignment horizontal="center" vertical="top" wrapText="1"/>
    </xf>
    <xf numFmtId="3" fontId="2" fillId="0" borderId="0" xfId="6" applyNumberFormat="1" applyFont="1" applyAlignment="1">
      <alignment horizontal="right"/>
    </xf>
    <xf numFmtId="3" fontId="3" fillId="0" borderId="0" xfId="6" applyNumberFormat="1" applyFont="1" applyAlignment="1">
      <alignment horizontal="right"/>
    </xf>
    <xf numFmtId="3" fontId="2" fillId="0" borderId="0" xfId="6" applyNumberFormat="1" applyFont="1" applyAlignment="1">
      <alignment horizontal="left" vertical="center"/>
    </xf>
    <xf numFmtId="49" fontId="3" fillId="0" borderId="0" xfId="0" applyNumberFormat="1" applyFont="1" applyAlignment="1">
      <alignment horizontal="right" wrapText="1"/>
    </xf>
    <xf numFmtId="3" fontId="2" fillId="0" borderId="0" xfId="0" quotePrefix="1" applyNumberFormat="1" applyFont="1" applyAlignment="1">
      <alignment horizontal="left" vertical="top" wrapText="1"/>
    </xf>
    <xf numFmtId="0" fontId="2" fillId="0" borderId="0" xfId="0" applyFont="1" applyAlignment="1" applyProtection="1">
      <alignment horizontal="left" vertical="top"/>
      <protection locked="0"/>
    </xf>
    <xf numFmtId="0" fontId="2" fillId="0" borderId="0" xfId="0" quotePrefix="1" applyFont="1" applyAlignment="1" applyProtection="1">
      <alignment horizontal="left" vertical="top"/>
      <protection locked="0"/>
    </xf>
    <xf numFmtId="3" fontId="3" fillId="0" borderId="0" xfId="0" applyNumberFormat="1" applyFont="1" applyAlignment="1">
      <alignment horizontal="left" vertical="center" wrapText="1"/>
    </xf>
    <xf numFmtId="0" fontId="2" fillId="0" borderId="0" xfId="0" quotePrefix="1" applyFont="1" applyAlignment="1">
      <alignment horizontal="left" vertical="center"/>
    </xf>
    <xf numFmtId="3" fontId="2" fillId="0" borderId="0" xfId="0" applyNumberFormat="1" applyFont="1" applyAlignment="1">
      <alignment horizontal="left" vertical="top" wrapText="1" indent="1"/>
    </xf>
    <xf numFmtId="0" fontId="3" fillId="0" borderId="0" xfId="7" applyFont="1" applyAlignment="1">
      <alignment horizontal="right" wrapText="1"/>
    </xf>
    <xf numFmtId="49" fontId="2" fillId="0" borderId="0" xfId="0" applyNumberFormat="1" applyFont="1" applyAlignment="1">
      <alignment horizontal="left" vertical="center" wrapText="1"/>
    </xf>
    <xf numFmtId="0" fontId="3" fillId="0" borderId="0" xfId="0" applyFont="1" applyAlignment="1" applyProtection="1">
      <alignment horizontal="center" vertical="top" wrapText="1"/>
      <protection locked="0"/>
    </xf>
    <xf numFmtId="0" fontId="2" fillId="0" borderId="0" xfId="6" applyNumberFormat="1" applyFont="1" applyAlignment="1">
      <alignment horizontal="left" vertical="top"/>
    </xf>
    <xf numFmtId="3" fontId="2" fillId="0" borderId="0" xfId="6" applyNumberFormat="1" applyFont="1" applyAlignment="1" applyProtection="1">
      <alignment horizontal="left" vertical="top" wrapText="1"/>
      <protection locked="0"/>
    </xf>
    <xf numFmtId="0" fontId="2" fillId="0" borderId="0" xfId="6" applyNumberFormat="1" applyFont="1" applyAlignment="1">
      <alignment horizontal="left" vertical="top" wrapText="1"/>
    </xf>
    <xf numFmtId="1" fontId="3" fillId="0" borderId="0" xfId="6" quotePrefix="1" applyNumberFormat="1" applyFont="1" applyAlignment="1">
      <alignment horizontal="center" vertical="center" wrapText="1"/>
    </xf>
    <xf numFmtId="3" fontId="2" fillId="0" borderId="0" xfId="0" applyNumberFormat="1" applyFont="1" applyAlignment="1">
      <alignment horizontal="left" vertical="top"/>
    </xf>
    <xf numFmtId="1" fontId="3" fillId="0" borderId="14" xfId="7" applyNumberFormat="1" applyFont="1" applyBorder="1" applyAlignment="1">
      <alignment horizontal="center" vertical="top" wrapText="1"/>
    </xf>
    <xf numFmtId="3" fontId="3" fillId="0" borderId="14" xfId="0" applyNumberFormat="1" applyFont="1" applyBorder="1" applyAlignment="1">
      <alignment horizontal="left" vertical="top"/>
    </xf>
    <xf numFmtId="3" fontId="2" fillId="0" borderId="14" xfId="0" applyNumberFormat="1" applyFont="1" applyBorder="1" applyAlignment="1">
      <alignment horizontal="right"/>
    </xf>
    <xf numFmtId="4" fontId="2" fillId="0" borderId="14" xfId="5" applyNumberFormat="1" applyFont="1" applyBorder="1" applyAlignment="1">
      <alignment horizontal="right" wrapText="1"/>
    </xf>
    <xf numFmtId="3" fontId="3" fillId="0" borderId="0" xfId="0" applyNumberFormat="1" applyFont="1" applyAlignment="1">
      <alignment horizontal="left" vertical="top"/>
    </xf>
    <xf numFmtId="3" fontId="2" fillId="0" borderId="0" xfId="6" applyNumberFormat="1" applyFont="1" applyAlignment="1">
      <alignment horizontal="left" vertical="top" indent="1"/>
    </xf>
    <xf numFmtId="4" fontId="28" fillId="0" borderId="0" xfId="5" applyNumberFormat="1" applyFont="1" applyAlignment="1">
      <alignment horizontal="right" wrapText="1"/>
    </xf>
    <xf numFmtId="49" fontId="3" fillId="0" borderId="0" xfId="0" applyNumberFormat="1" applyFont="1" applyAlignment="1">
      <alignment horizontal="right"/>
    </xf>
    <xf numFmtId="49" fontId="2" fillId="0" borderId="0" xfId="0" applyNumberFormat="1" applyFont="1" applyAlignment="1">
      <alignment horizontal="right"/>
    </xf>
    <xf numFmtId="0" fontId="2" fillId="0" borderId="0" xfId="0" quotePrefix="1" applyFont="1" applyAlignment="1">
      <alignment horizontal="left" vertical="top" wrapText="1"/>
    </xf>
    <xf numFmtId="0" fontId="3" fillId="0" borderId="0" xfId="0" applyFont="1" applyAlignment="1">
      <alignment horizontal="center"/>
    </xf>
    <xf numFmtId="165" fontId="2" fillId="0" borderId="0" xfId="0" applyNumberFormat="1" applyFont="1" applyAlignment="1">
      <alignment horizontal="left" vertical="center" wrapText="1" indent="1"/>
    </xf>
    <xf numFmtId="3" fontId="2" fillId="0" borderId="0" xfId="0" applyNumberFormat="1" applyFont="1" applyAlignment="1">
      <alignment horizontal="right" wrapText="1"/>
    </xf>
    <xf numFmtId="0" fontId="2" fillId="0" borderId="0" xfId="9" applyFont="1" applyAlignment="1">
      <alignment horizontal="left" vertical="top" wrapText="1"/>
    </xf>
    <xf numFmtId="0" fontId="2" fillId="0" borderId="0" xfId="9" applyFont="1" applyAlignment="1">
      <alignment horizontal="left" vertical="top"/>
    </xf>
    <xf numFmtId="166" fontId="2" fillId="0" borderId="14" xfId="5" applyNumberFormat="1" applyFont="1" applyBorder="1" applyAlignment="1">
      <alignment horizontal="right" wrapText="1"/>
    </xf>
    <xf numFmtId="0" fontId="9" fillId="0" borderId="15" xfId="0" applyFont="1" applyBorder="1"/>
    <xf numFmtId="166" fontId="9" fillId="0" borderId="15" xfId="0" applyNumberFormat="1" applyFont="1" applyBorder="1"/>
    <xf numFmtId="49" fontId="15" fillId="2" borderId="6" xfId="1" applyNumberFormat="1" applyFont="1" applyFill="1" applyBorder="1" applyAlignment="1">
      <alignment vertical="top" wrapText="1"/>
    </xf>
    <xf numFmtId="49" fontId="15" fillId="2" borderId="1" xfId="1" applyNumberFormat="1" applyFont="1" applyFill="1" applyBorder="1" applyAlignment="1">
      <alignment vertical="top" wrapText="1"/>
    </xf>
    <xf numFmtId="0" fontId="3" fillId="0" borderId="11" xfId="0" applyFont="1" applyBorder="1" applyAlignment="1">
      <alignment horizontal="left" vertical="center" wrapText="1"/>
    </xf>
    <xf numFmtId="0" fontId="2" fillId="0" borderId="0" xfId="0" applyFont="1"/>
    <xf numFmtId="0" fontId="2" fillId="0" borderId="0" xfId="7" quotePrefix="1" applyAlignment="1">
      <alignment horizontal="left"/>
    </xf>
    <xf numFmtId="0" fontId="2" fillId="0" borderId="0" xfId="8" applyAlignment="1">
      <alignment horizontal="left" vertical="top" wrapText="1"/>
    </xf>
    <xf numFmtId="0" fontId="3" fillId="0" borderId="0" xfId="7" applyFont="1" applyAlignment="1">
      <alignment horizontal="left" vertical="center"/>
    </xf>
    <xf numFmtId="0" fontId="2" fillId="0" borderId="0" xfId="7" applyAlignment="1">
      <alignment horizontal="left" vertical="center"/>
    </xf>
    <xf numFmtId="3" fontId="3" fillId="0" borderId="0" xfId="0" quotePrefix="1" applyNumberFormat="1" applyFont="1" applyAlignment="1">
      <alignment horizontal="left" vertical="top" wrapText="1"/>
    </xf>
    <xf numFmtId="0" fontId="3" fillId="0" borderId="0" xfId="0" applyFont="1"/>
    <xf numFmtId="3" fontId="2" fillId="0" borderId="0" xfId="0" applyNumberFormat="1" applyFont="1"/>
    <xf numFmtId="0" fontId="2" fillId="0" borderId="15" xfId="0" applyFont="1" applyBorder="1"/>
    <xf numFmtId="0" fontId="2" fillId="0" borderId="0" xfId="8" applyAlignment="1">
      <alignment horizontal="right"/>
    </xf>
    <xf numFmtId="0" fontId="2" fillId="0" borderId="0" xfId="7" applyAlignment="1">
      <alignment horizontal="right" wrapText="1"/>
    </xf>
    <xf numFmtId="4" fontId="15" fillId="2" borderId="6" xfId="1" applyNumberFormat="1" applyFont="1" applyFill="1" applyBorder="1" applyAlignment="1">
      <alignment vertical="top" wrapText="1"/>
    </xf>
    <xf numFmtId="164" fontId="2" fillId="0" borderId="0" xfId="1" applyNumberFormat="1" applyFont="1" applyAlignment="1">
      <alignment vertical="top"/>
    </xf>
    <xf numFmtId="0" fontId="18" fillId="4" borderId="9" xfId="4" applyFont="1" applyFill="1" applyBorder="1" applyProtection="1">
      <protection locked="0"/>
    </xf>
    <xf numFmtId="0" fontId="21" fillId="0" borderId="9" xfId="4" applyFont="1" applyBorder="1" applyProtection="1">
      <protection locked="0"/>
    </xf>
    <xf numFmtId="0" fontId="17" fillId="0" borderId="0" xfId="4" applyFont="1" applyAlignment="1">
      <alignment horizontal="center" vertical="center" wrapText="1"/>
    </xf>
    <xf numFmtId="49" fontId="32" fillId="0" borderId="0" xfId="1" applyNumberFormat="1" applyFont="1" applyAlignment="1">
      <alignment vertical="top"/>
    </xf>
    <xf numFmtId="49" fontId="32" fillId="0" borderId="0" xfId="1" applyNumberFormat="1" applyFont="1" applyAlignment="1">
      <alignment vertical="top" wrapText="1"/>
    </xf>
    <xf numFmtId="0" fontId="32" fillId="0" borderId="0" xfId="1" applyFont="1" applyAlignment="1">
      <alignment horizontal="center" vertical="top"/>
    </xf>
    <xf numFmtId="0" fontId="33" fillId="0" borderId="0" xfId="1" applyFont="1" applyAlignment="1">
      <alignment vertical="top"/>
    </xf>
    <xf numFmtId="164" fontId="33" fillId="0" borderId="0" xfId="3" applyNumberFormat="1" applyFont="1" applyBorder="1" applyAlignment="1" applyProtection="1">
      <alignment vertical="top"/>
      <protection locked="0"/>
    </xf>
    <xf numFmtId="164" fontId="33" fillId="0" borderId="0" xfId="3" applyNumberFormat="1" applyFont="1" applyBorder="1" applyAlignment="1" applyProtection="1">
      <alignment vertical="top"/>
    </xf>
    <xf numFmtId="49" fontId="33" fillId="0" borderId="0" xfId="1" applyNumberFormat="1" applyFont="1" applyAlignment="1">
      <alignment vertical="top"/>
    </xf>
    <xf numFmtId="49" fontId="33" fillId="0" borderId="0" xfId="1" applyNumberFormat="1" applyFont="1" applyAlignment="1">
      <alignment vertical="top" wrapText="1"/>
    </xf>
    <xf numFmtId="0" fontId="33" fillId="0" borderId="0" xfId="1" applyFont="1" applyAlignment="1">
      <alignment horizontal="center" vertical="top"/>
    </xf>
  </cellXfs>
  <cellStyles count="10">
    <cellStyle name="Excel Built-in Normal" xfId="2" xr:uid="{2376E79C-674A-4C6B-941A-2955683D384B}"/>
    <cellStyle name="Navadno" xfId="0" builtinId="0"/>
    <cellStyle name="Navadno 51" xfId="5" xr:uid="{3C267433-BA84-40B7-ABC7-16FC5D94F1D0}"/>
    <cellStyle name="Navadno 9" xfId="4" xr:uid="{524E26EA-43E3-4B34-9D53-A7B7BE76F954}"/>
    <cellStyle name="Navadno 9 10 2" xfId="8" xr:uid="{1D3EFC02-73A4-49DE-B7CC-1D6026874A6C}"/>
    <cellStyle name="Navadno_724_POPISI_MERCATOR_TRBOVLJE_PREZRAČEVANJE_PZI" xfId="9" xr:uid="{3A43A1E8-2DC9-4A85-B97B-F4C23A76831F}"/>
    <cellStyle name="Navadno_GPOPIS PREZR- PZI 2 faza" xfId="6" xr:uid="{6567F167-E6B2-4CDF-B4F3-8DD80648A13F}"/>
    <cellStyle name="Navadno_POPIS VODA objekt A1 in A2" xfId="7" xr:uid="{03CBFBBC-0799-4564-A69A-0F76E4D5D27E}"/>
    <cellStyle name="Normal 4" xfId="1" xr:uid="{47DACA29-E066-4922-931C-CEAC270B09DC}"/>
    <cellStyle name="Valuta 2" xfId="3" xr:uid="{88B4C2D1-B742-463F-994B-4B256C6C85F2}"/>
  </cellStyles>
  <dxfs count="1">
    <dxf>
      <font>
        <color rgb="FFFFFFFF"/>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3477B-0548-46D6-B34B-F2F45B90D6B3}">
  <dimension ref="A1:Z985"/>
  <sheetViews>
    <sheetView workbookViewId="0">
      <selection activeCell="K15" sqref="K15"/>
    </sheetView>
  </sheetViews>
  <sheetFormatPr defaultColWidth="14.42578125" defaultRowHeight="12.75"/>
  <cols>
    <col min="1" max="1" width="5.140625" style="46" customWidth="1"/>
    <col min="2" max="2" width="11.7109375" style="46" customWidth="1"/>
    <col min="3" max="3" width="10.140625" style="46" customWidth="1"/>
    <col min="4" max="4" width="9.140625" style="46" customWidth="1"/>
    <col min="5" max="5" width="27.7109375" style="46" customWidth="1"/>
    <col min="6" max="6" width="42.5703125" style="69" customWidth="1"/>
    <col min="7" max="7" width="24" style="46" customWidth="1"/>
    <col min="8" max="26" width="8.7109375" style="46" customWidth="1"/>
    <col min="27" max="16384" width="14.42578125" style="46"/>
  </cols>
  <sheetData>
    <row r="1" spans="1:26" ht="12.75" customHeight="1">
      <c r="A1" s="44"/>
      <c r="B1" s="44"/>
      <c r="C1" s="44"/>
      <c r="D1" s="44"/>
      <c r="E1" s="44"/>
      <c r="F1" s="45"/>
      <c r="G1" s="44"/>
      <c r="H1" s="44"/>
      <c r="I1" s="44"/>
      <c r="J1" s="44"/>
      <c r="K1" s="44"/>
      <c r="L1" s="44"/>
      <c r="M1" s="44"/>
      <c r="N1" s="44"/>
      <c r="O1" s="44"/>
      <c r="P1" s="44"/>
      <c r="Q1" s="44"/>
      <c r="R1" s="44"/>
      <c r="S1" s="44"/>
      <c r="T1" s="44"/>
      <c r="U1" s="44"/>
      <c r="V1" s="44"/>
      <c r="W1" s="44"/>
      <c r="X1" s="44"/>
      <c r="Y1" s="44"/>
      <c r="Z1" s="44"/>
    </row>
    <row r="2" spans="1:26" ht="48.75" customHeight="1">
      <c r="A2" s="47" t="s">
        <v>918</v>
      </c>
      <c r="B2" s="47"/>
      <c r="C2" s="177" t="s">
        <v>932</v>
      </c>
      <c r="D2" s="177"/>
      <c r="E2" s="177"/>
      <c r="F2" s="177"/>
      <c r="G2" s="49"/>
      <c r="H2" s="44"/>
      <c r="I2" s="44"/>
      <c r="J2" s="44"/>
      <c r="K2" s="44"/>
      <c r="L2" s="44"/>
      <c r="M2" s="44"/>
      <c r="N2" s="44"/>
      <c r="O2" s="44"/>
      <c r="P2" s="44"/>
      <c r="Q2" s="44"/>
      <c r="R2" s="44"/>
      <c r="S2" s="44"/>
      <c r="T2" s="44"/>
      <c r="U2" s="44"/>
      <c r="V2" s="44"/>
      <c r="W2" s="44"/>
      <c r="X2" s="44"/>
      <c r="Y2" s="44"/>
      <c r="Z2" s="44"/>
    </row>
    <row r="3" spans="1:26" ht="12.75" customHeight="1">
      <c r="A3" s="50"/>
      <c r="B3" s="50"/>
      <c r="C3" s="50"/>
      <c r="D3" s="49"/>
      <c r="E3" s="49"/>
      <c r="F3" s="48"/>
      <c r="G3" s="49"/>
      <c r="H3" s="44"/>
      <c r="I3" s="44"/>
      <c r="J3" s="44"/>
      <c r="K3" s="44"/>
      <c r="L3" s="44"/>
      <c r="M3" s="44"/>
      <c r="N3" s="44"/>
      <c r="O3" s="44"/>
      <c r="P3" s="44"/>
      <c r="Q3" s="44"/>
      <c r="R3" s="44"/>
      <c r="S3" s="44"/>
      <c r="T3" s="44"/>
      <c r="U3" s="44"/>
      <c r="V3" s="44"/>
      <c r="W3" s="44"/>
      <c r="X3" s="44"/>
      <c r="Y3" s="44"/>
      <c r="Z3" s="44"/>
    </row>
    <row r="4" spans="1:26" ht="12.75" customHeight="1">
      <c r="A4" s="50" t="s">
        <v>919</v>
      </c>
      <c r="B4" s="50"/>
      <c r="C4" s="50"/>
      <c r="D4" s="49" t="s">
        <v>920</v>
      </c>
      <c r="E4" s="49"/>
      <c r="F4" s="48"/>
      <c r="G4" s="49"/>
      <c r="H4" s="44"/>
      <c r="I4" s="44"/>
      <c r="J4" s="44"/>
      <c r="K4" s="44"/>
      <c r="L4" s="44"/>
      <c r="M4" s="44"/>
      <c r="N4" s="44"/>
      <c r="O4" s="44"/>
      <c r="P4" s="44"/>
      <c r="Q4" s="44"/>
      <c r="R4" s="44"/>
      <c r="S4" s="44"/>
      <c r="T4" s="44"/>
      <c r="U4" s="44"/>
      <c r="V4" s="44"/>
      <c r="W4" s="44"/>
      <c r="X4" s="44"/>
      <c r="Y4" s="44"/>
      <c r="Z4" s="44"/>
    </row>
    <row r="5" spans="1:26" ht="12.75" customHeight="1">
      <c r="A5" s="50"/>
      <c r="B5" s="50"/>
      <c r="C5" s="50"/>
      <c r="D5" s="49"/>
      <c r="E5" s="49"/>
      <c r="F5" s="48"/>
      <c r="G5" s="49"/>
      <c r="H5" s="44"/>
      <c r="I5" s="44"/>
      <c r="J5" s="44"/>
      <c r="K5" s="44"/>
      <c r="L5" s="44"/>
      <c r="M5" s="44"/>
      <c r="N5" s="44"/>
      <c r="O5" s="44"/>
      <c r="P5" s="44"/>
      <c r="Q5" s="44"/>
      <c r="R5" s="44"/>
      <c r="S5" s="44"/>
      <c r="T5" s="44"/>
      <c r="U5" s="44"/>
      <c r="V5" s="44"/>
      <c r="W5" s="44"/>
      <c r="X5" s="44"/>
      <c r="Y5" s="44"/>
      <c r="Z5" s="44"/>
    </row>
    <row r="6" spans="1:26" ht="12.75" customHeight="1">
      <c r="A6" s="50" t="s">
        <v>921</v>
      </c>
      <c r="B6" s="50"/>
      <c r="C6" s="50"/>
      <c r="D6" s="51" t="s">
        <v>922</v>
      </c>
      <c r="E6" s="49"/>
      <c r="F6" s="48"/>
      <c r="G6" s="49"/>
      <c r="H6" s="44"/>
      <c r="I6" s="44"/>
      <c r="J6" s="44"/>
      <c r="K6" s="44"/>
      <c r="L6" s="44"/>
      <c r="M6" s="44"/>
      <c r="N6" s="44"/>
      <c r="O6" s="44"/>
      <c r="P6" s="44"/>
      <c r="Q6" s="44"/>
      <c r="R6" s="44"/>
      <c r="S6" s="44"/>
      <c r="T6" s="44"/>
      <c r="U6" s="44"/>
      <c r="V6" s="44"/>
      <c r="W6" s="44"/>
      <c r="X6" s="44"/>
      <c r="Y6" s="44"/>
      <c r="Z6" s="44"/>
    </row>
    <row r="7" spans="1:26" ht="12.75" customHeight="1">
      <c r="A7" s="44"/>
      <c r="B7" s="44"/>
      <c r="C7" s="44"/>
      <c r="D7" s="44"/>
      <c r="E7" s="44"/>
      <c r="F7" s="45"/>
      <c r="G7" s="44"/>
      <c r="H7" s="44"/>
      <c r="I7" s="44"/>
      <c r="J7" s="44"/>
      <c r="K7" s="44"/>
      <c r="L7" s="44"/>
      <c r="M7" s="44"/>
      <c r="N7" s="44"/>
      <c r="O7" s="44"/>
      <c r="P7" s="44"/>
      <c r="Q7" s="44"/>
      <c r="R7" s="44"/>
      <c r="S7" s="44"/>
      <c r="T7" s="44"/>
      <c r="U7" s="44"/>
      <c r="V7" s="44"/>
      <c r="W7" s="44"/>
      <c r="X7" s="44"/>
      <c r="Y7" s="44"/>
      <c r="Z7" s="44"/>
    </row>
    <row r="8" spans="1:26" ht="12.75" customHeight="1">
      <c r="A8" s="50" t="s">
        <v>923</v>
      </c>
      <c r="B8" s="50"/>
      <c r="C8" s="50"/>
      <c r="D8" s="49" t="s">
        <v>924</v>
      </c>
      <c r="E8" s="44"/>
      <c r="F8" s="45"/>
      <c r="G8" s="44"/>
      <c r="H8" s="44"/>
      <c r="I8" s="44"/>
      <c r="J8" s="44"/>
      <c r="K8" s="44"/>
      <c r="L8" s="44"/>
      <c r="M8" s="44"/>
      <c r="N8" s="44"/>
      <c r="O8" s="44"/>
      <c r="P8" s="44"/>
      <c r="Q8" s="44"/>
      <c r="R8" s="44"/>
      <c r="S8" s="44"/>
      <c r="T8" s="44"/>
      <c r="U8" s="44"/>
      <c r="V8" s="44"/>
      <c r="W8" s="44"/>
      <c r="X8" s="44"/>
      <c r="Y8" s="44"/>
      <c r="Z8" s="44"/>
    </row>
    <row r="9" spans="1:26" ht="12.75" customHeight="1">
      <c r="A9" s="44"/>
      <c r="B9" s="44"/>
      <c r="C9" s="44"/>
      <c r="D9" s="44"/>
      <c r="E9" s="44"/>
      <c r="F9" s="45"/>
      <c r="G9" s="44"/>
      <c r="H9" s="44"/>
      <c r="I9" s="44"/>
      <c r="J9" s="44"/>
      <c r="K9" s="44"/>
      <c r="L9" s="44"/>
      <c r="M9" s="44"/>
      <c r="N9" s="44"/>
      <c r="O9" s="44"/>
      <c r="P9" s="44"/>
      <c r="Q9" s="44"/>
      <c r="R9" s="44"/>
      <c r="S9" s="44"/>
      <c r="T9" s="44"/>
      <c r="U9" s="44"/>
      <c r="V9" s="44"/>
      <c r="W9" s="44"/>
      <c r="X9" s="44"/>
      <c r="Y9" s="44"/>
      <c r="Z9" s="44"/>
    </row>
    <row r="10" spans="1:26" ht="12.75" customHeight="1">
      <c r="A10" s="44"/>
      <c r="B10" s="44"/>
      <c r="C10" s="44"/>
      <c r="D10" s="44"/>
      <c r="E10" s="44"/>
      <c r="F10" s="45"/>
      <c r="G10" s="44"/>
      <c r="H10" s="44"/>
      <c r="I10" s="44"/>
      <c r="J10" s="44"/>
      <c r="K10" s="44"/>
      <c r="L10" s="44"/>
      <c r="M10" s="44"/>
      <c r="N10" s="44"/>
      <c r="O10" s="44"/>
      <c r="P10" s="44"/>
      <c r="Q10" s="44"/>
      <c r="R10" s="44"/>
      <c r="S10" s="44"/>
      <c r="T10" s="44"/>
      <c r="U10" s="44"/>
      <c r="V10" s="44"/>
      <c r="W10" s="44"/>
      <c r="X10" s="44"/>
      <c r="Y10" s="44"/>
      <c r="Z10" s="44"/>
    </row>
    <row r="11" spans="1:26" ht="20.25">
      <c r="A11" s="52" t="s">
        <v>925</v>
      </c>
      <c r="B11" s="52"/>
      <c r="C11" s="52"/>
      <c r="D11" s="44"/>
      <c r="E11" s="44"/>
      <c r="F11" s="45"/>
      <c r="G11" s="44"/>
      <c r="H11" s="44"/>
      <c r="I11" s="44"/>
      <c r="J11" s="44"/>
      <c r="K11" s="44"/>
      <c r="L11" s="44"/>
      <c r="M11" s="44"/>
      <c r="N11" s="44"/>
      <c r="O11" s="44"/>
      <c r="P11" s="44"/>
      <c r="Q11" s="44"/>
      <c r="R11" s="44"/>
      <c r="S11" s="44"/>
      <c r="T11" s="44"/>
      <c r="U11" s="44"/>
      <c r="V11" s="44"/>
      <c r="W11" s="44"/>
      <c r="X11" s="44"/>
      <c r="Y11" s="44"/>
      <c r="Z11" s="44"/>
    </row>
    <row r="12" spans="1:26" ht="12.75" customHeight="1">
      <c r="A12" s="44"/>
      <c r="B12" s="44"/>
      <c r="C12" s="44"/>
      <c r="D12" s="44"/>
      <c r="E12" s="44"/>
      <c r="F12" s="45"/>
      <c r="G12" s="44"/>
      <c r="H12" s="44"/>
      <c r="I12" s="44"/>
      <c r="J12" s="44"/>
      <c r="K12" s="44"/>
      <c r="L12" s="44"/>
      <c r="M12" s="44"/>
      <c r="N12" s="44"/>
      <c r="O12" s="44"/>
      <c r="P12" s="44"/>
      <c r="Q12" s="44"/>
      <c r="R12" s="44"/>
      <c r="S12" s="44"/>
      <c r="T12" s="44"/>
      <c r="U12" s="44"/>
      <c r="V12" s="44"/>
      <c r="W12" s="44"/>
      <c r="X12" s="44"/>
      <c r="Y12" s="44"/>
      <c r="Z12" s="44"/>
    </row>
    <row r="13" spans="1:26" ht="12.75" customHeight="1">
      <c r="A13" s="44">
        <v>1</v>
      </c>
      <c r="B13" s="44" t="s">
        <v>1265</v>
      </c>
      <c r="C13" s="44"/>
      <c r="D13" s="44"/>
      <c r="E13" s="44"/>
      <c r="F13" s="53">
        <f>'Kuhinja - oprema'!F1249</f>
        <v>0</v>
      </c>
      <c r="G13" s="44"/>
      <c r="H13" s="44"/>
      <c r="I13" s="44"/>
      <c r="J13" s="44"/>
      <c r="K13" s="44"/>
      <c r="L13" s="44"/>
      <c r="M13" s="44"/>
      <c r="N13" s="44"/>
      <c r="O13" s="44"/>
      <c r="P13" s="44"/>
      <c r="Q13" s="44"/>
      <c r="R13" s="44"/>
      <c r="S13" s="44"/>
      <c r="T13" s="44"/>
      <c r="U13" s="44"/>
      <c r="V13" s="44"/>
      <c r="W13" s="44"/>
      <c r="X13" s="44"/>
      <c r="Y13" s="44"/>
      <c r="Z13" s="44"/>
    </row>
    <row r="14" spans="1:26" ht="12.75" customHeight="1">
      <c r="A14" s="44">
        <v>2</v>
      </c>
      <c r="B14" s="44" t="s">
        <v>926</v>
      </c>
      <c r="C14" s="44"/>
      <c r="D14" s="44"/>
      <c r="E14" s="44"/>
      <c r="F14" s="53">
        <f>'Prezračevanje N3 in N4'!G465</f>
        <v>0</v>
      </c>
      <c r="G14" s="44"/>
      <c r="H14" s="44"/>
      <c r="I14" s="44"/>
      <c r="J14" s="44"/>
      <c r="K14" s="44"/>
      <c r="L14" s="44"/>
      <c r="M14" s="44"/>
      <c r="N14" s="44"/>
      <c r="O14" s="44"/>
      <c r="P14" s="44"/>
      <c r="Q14" s="44"/>
      <c r="R14" s="44"/>
      <c r="S14" s="44"/>
      <c r="T14" s="44"/>
      <c r="U14" s="44"/>
      <c r="V14" s="44"/>
      <c r="W14" s="44"/>
      <c r="X14" s="44"/>
      <c r="Y14" s="44"/>
      <c r="Z14" s="44"/>
    </row>
    <row r="15" spans="1:26" ht="25.5" customHeight="1" thickBot="1">
      <c r="A15" s="50"/>
      <c r="B15" s="50"/>
      <c r="C15" s="50"/>
      <c r="D15" s="50"/>
      <c r="E15" s="49"/>
      <c r="F15" s="45"/>
      <c r="G15" s="44"/>
      <c r="H15" s="44"/>
      <c r="I15" s="44"/>
      <c r="J15" s="44"/>
      <c r="K15" s="44"/>
      <c r="L15" s="44"/>
      <c r="M15" s="44"/>
      <c r="N15" s="44"/>
      <c r="O15" s="44"/>
      <c r="P15" s="44"/>
      <c r="Q15" s="44"/>
      <c r="R15" s="44"/>
      <c r="S15" s="44"/>
      <c r="T15" s="44"/>
      <c r="U15" s="44"/>
      <c r="V15" s="44"/>
      <c r="W15" s="44"/>
      <c r="X15" s="44"/>
      <c r="Y15" s="44"/>
      <c r="Z15" s="44"/>
    </row>
    <row r="16" spans="1:26" ht="18.75" thickBot="1">
      <c r="A16" s="54" t="s">
        <v>927</v>
      </c>
      <c r="B16" s="54"/>
      <c r="C16" s="54"/>
      <c r="D16" s="55"/>
      <c r="E16" s="56"/>
      <c r="F16" s="57">
        <f>SUM(F13+F14)</f>
        <v>0</v>
      </c>
      <c r="G16" s="44"/>
      <c r="H16" s="44"/>
      <c r="I16" s="44"/>
      <c r="J16" s="44"/>
      <c r="K16" s="44"/>
      <c r="L16" s="44"/>
      <c r="M16" s="44"/>
      <c r="N16" s="44"/>
      <c r="O16" s="44"/>
      <c r="P16" s="44"/>
      <c r="Q16" s="44"/>
      <c r="R16" s="44"/>
      <c r="S16" s="44"/>
      <c r="T16" s="44"/>
      <c r="U16" s="44"/>
      <c r="V16" s="44"/>
      <c r="W16" s="44"/>
      <c r="X16" s="44"/>
      <c r="Y16" s="44"/>
      <c r="Z16" s="44"/>
    </row>
    <row r="17" spans="1:26" ht="18" customHeight="1">
      <c r="A17" s="50"/>
      <c r="B17" s="50"/>
      <c r="C17" s="50"/>
      <c r="D17" s="50"/>
      <c r="E17" s="49"/>
      <c r="F17" s="45"/>
      <c r="G17" s="44"/>
      <c r="H17" s="44"/>
      <c r="I17" s="44"/>
      <c r="J17" s="44"/>
      <c r="K17" s="44"/>
      <c r="L17" s="44"/>
      <c r="M17" s="44"/>
      <c r="N17" s="44"/>
      <c r="O17" s="44"/>
      <c r="P17" s="44"/>
      <c r="Q17" s="44"/>
      <c r="R17" s="44"/>
      <c r="S17" s="44"/>
      <c r="T17" s="44"/>
      <c r="U17" s="44"/>
      <c r="V17" s="44"/>
      <c r="W17" s="44"/>
      <c r="X17" s="44"/>
      <c r="Y17" s="44"/>
      <c r="Z17" s="44"/>
    </row>
    <row r="18" spans="1:26" ht="15.75">
      <c r="A18" s="49" t="s">
        <v>928</v>
      </c>
      <c r="B18" s="50"/>
      <c r="C18" s="50"/>
      <c r="D18" s="50"/>
      <c r="E18" s="49"/>
      <c r="F18" s="58">
        <f>F16*0.22</f>
        <v>0</v>
      </c>
      <c r="G18" s="44"/>
      <c r="H18" s="44"/>
      <c r="I18" s="44"/>
      <c r="J18" s="44"/>
      <c r="K18" s="44"/>
      <c r="L18" s="44"/>
      <c r="M18" s="44"/>
      <c r="N18" s="44"/>
      <c r="O18" s="44"/>
      <c r="P18" s="44"/>
      <c r="Q18" s="44"/>
      <c r="R18" s="44"/>
      <c r="S18" s="44"/>
      <c r="T18" s="44"/>
      <c r="U18" s="44"/>
      <c r="V18" s="44"/>
      <c r="W18" s="44"/>
      <c r="X18" s="44"/>
      <c r="Y18" s="44"/>
      <c r="Z18" s="44"/>
    </row>
    <row r="19" spans="1:26" ht="16.5" thickBot="1">
      <c r="A19" s="50"/>
      <c r="B19" s="50"/>
      <c r="C19" s="50"/>
      <c r="D19" s="50"/>
      <c r="E19" s="49"/>
      <c r="F19" s="45"/>
      <c r="G19" s="44"/>
      <c r="H19" s="44"/>
      <c r="I19" s="44"/>
      <c r="J19" s="44"/>
      <c r="K19" s="44"/>
      <c r="L19" s="44"/>
      <c r="M19" s="44"/>
      <c r="N19" s="44"/>
      <c r="O19" s="44"/>
      <c r="P19" s="44"/>
      <c r="Q19" s="44"/>
      <c r="R19" s="44"/>
      <c r="S19" s="44"/>
      <c r="T19" s="44"/>
      <c r="U19" s="44"/>
      <c r="V19" s="44"/>
      <c r="W19" s="44"/>
      <c r="X19" s="44"/>
      <c r="Y19" s="44"/>
      <c r="Z19" s="44"/>
    </row>
    <row r="20" spans="1:26" ht="18.75" thickBot="1">
      <c r="A20" s="59" t="s">
        <v>929</v>
      </c>
      <c r="B20" s="59"/>
      <c r="C20" s="59"/>
      <c r="D20" s="60"/>
      <c r="E20" s="61"/>
      <c r="F20" s="62">
        <f>F16+F18</f>
        <v>0</v>
      </c>
      <c r="G20" s="44"/>
      <c r="H20" s="44"/>
      <c r="I20" s="44"/>
      <c r="J20" s="44"/>
      <c r="K20" s="44"/>
      <c r="L20" s="44"/>
      <c r="M20" s="44"/>
      <c r="N20" s="44"/>
      <c r="O20" s="44"/>
      <c r="P20" s="44"/>
      <c r="Q20" s="44"/>
      <c r="R20" s="44"/>
      <c r="S20" s="44"/>
      <c r="T20" s="44"/>
      <c r="U20" s="44"/>
      <c r="V20" s="44"/>
      <c r="W20" s="44"/>
      <c r="X20" s="44"/>
      <c r="Y20" s="44"/>
      <c r="Z20" s="44"/>
    </row>
    <row r="21" spans="1:26" ht="12.75" customHeight="1" thickTop="1">
      <c r="A21" s="63"/>
      <c r="B21" s="63"/>
      <c r="C21" s="63"/>
      <c r="D21" s="63"/>
      <c r="E21" s="63"/>
      <c r="F21" s="64"/>
      <c r="G21" s="44"/>
      <c r="H21" s="44"/>
      <c r="I21" s="44"/>
      <c r="J21" s="44"/>
      <c r="K21" s="44"/>
      <c r="L21" s="44"/>
      <c r="M21" s="44"/>
      <c r="N21" s="44"/>
      <c r="O21" s="44"/>
      <c r="P21" s="44"/>
      <c r="Q21" s="44"/>
      <c r="R21" s="44"/>
      <c r="S21" s="44"/>
      <c r="T21" s="44"/>
      <c r="U21" s="44"/>
      <c r="V21" s="44"/>
      <c r="W21" s="44"/>
      <c r="X21" s="44"/>
      <c r="Y21" s="44"/>
      <c r="Z21" s="44"/>
    </row>
    <row r="22" spans="1:26" ht="12.75" customHeight="1">
      <c r="A22" s="63"/>
      <c r="B22" s="63"/>
      <c r="C22" s="63"/>
      <c r="D22" s="63"/>
      <c r="E22" s="63"/>
      <c r="F22" s="64"/>
      <c r="G22" s="44"/>
      <c r="H22" s="44"/>
      <c r="I22" s="44"/>
      <c r="J22" s="44"/>
      <c r="K22" s="44"/>
      <c r="L22" s="44"/>
      <c r="M22" s="44"/>
      <c r="N22" s="44"/>
      <c r="O22" s="44"/>
      <c r="P22" s="44"/>
      <c r="Q22" s="44"/>
      <c r="R22" s="44"/>
      <c r="S22" s="44"/>
      <c r="T22" s="44"/>
      <c r="U22" s="44"/>
      <c r="V22" s="44"/>
      <c r="W22" s="44"/>
      <c r="X22" s="44"/>
      <c r="Y22" s="44"/>
      <c r="Z22" s="44"/>
    </row>
    <row r="23" spans="1:26" ht="12.75" customHeight="1">
      <c r="A23" s="63"/>
      <c r="B23" s="65" t="s">
        <v>930</v>
      </c>
      <c r="C23" s="175"/>
      <c r="D23" s="176"/>
      <c r="E23" s="63"/>
      <c r="F23" s="64"/>
      <c r="G23" s="44"/>
      <c r="H23" s="44"/>
      <c r="I23" s="44"/>
      <c r="J23" s="44"/>
      <c r="K23" s="44"/>
      <c r="L23" s="44"/>
      <c r="M23" s="44"/>
      <c r="N23" s="44"/>
      <c r="O23" s="44"/>
      <c r="P23" s="44"/>
      <c r="Q23" s="44"/>
      <c r="R23" s="44"/>
      <c r="S23" s="44"/>
      <c r="T23" s="44"/>
      <c r="U23" s="44"/>
      <c r="V23" s="44"/>
      <c r="W23" s="44"/>
      <c r="X23" s="44"/>
      <c r="Y23" s="44"/>
      <c r="Z23" s="44"/>
    </row>
    <row r="24" spans="1:26" ht="12.75" customHeight="1">
      <c r="A24" s="63"/>
      <c r="B24" s="65"/>
      <c r="C24" s="65"/>
      <c r="D24" s="65"/>
      <c r="E24" s="63"/>
      <c r="F24" s="64"/>
      <c r="G24" s="44"/>
      <c r="H24" s="44"/>
      <c r="I24" s="44"/>
      <c r="J24" s="44"/>
      <c r="K24" s="44"/>
      <c r="L24" s="44"/>
      <c r="M24" s="44"/>
      <c r="N24" s="44"/>
      <c r="O24" s="44"/>
      <c r="P24" s="44"/>
      <c r="Q24" s="44"/>
      <c r="R24" s="44"/>
      <c r="S24" s="44"/>
      <c r="T24" s="44"/>
      <c r="U24" s="44"/>
      <c r="V24" s="44"/>
      <c r="W24" s="44"/>
      <c r="X24" s="44"/>
      <c r="Y24" s="44"/>
      <c r="Z24" s="44"/>
    </row>
    <row r="25" spans="1:26" ht="12.75" customHeight="1">
      <c r="A25" s="65"/>
      <c r="B25" s="65" t="s">
        <v>931</v>
      </c>
      <c r="C25" s="65"/>
      <c r="D25" s="63"/>
      <c r="E25" s="66" t="s">
        <v>933</v>
      </c>
      <c r="F25" s="67"/>
      <c r="G25" s="44"/>
      <c r="H25" s="44"/>
      <c r="I25" s="44"/>
      <c r="J25" s="44"/>
      <c r="K25" s="44"/>
      <c r="L25" s="44"/>
      <c r="M25" s="44"/>
      <c r="N25" s="44"/>
      <c r="O25" s="44"/>
      <c r="P25" s="44"/>
      <c r="Q25" s="44"/>
      <c r="R25" s="44"/>
      <c r="S25" s="44"/>
      <c r="T25" s="44"/>
      <c r="U25" s="44"/>
      <c r="V25" s="44"/>
      <c r="W25" s="44"/>
      <c r="X25" s="44"/>
      <c r="Y25" s="44"/>
      <c r="Z25" s="44"/>
    </row>
    <row r="26" spans="1:26" ht="12.75" customHeight="1">
      <c r="A26" s="44"/>
      <c r="B26" s="44"/>
      <c r="C26" s="44"/>
      <c r="D26" s="44"/>
      <c r="E26" s="44"/>
      <c r="F26" s="45"/>
      <c r="G26" s="44"/>
      <c r="H26" s="44"/>
      <c r="I26" s="44"/>
      <c r="J26" s="44"/>
      <c r="K26" s="44"/>
      <c r="L26" s="44"/>
      <c r="M26" s="44"/>
      <c r="N26" s="44"/>
      <c r="O26" s="44"/>
      <c r="P26" s="44"/>
      <c r="Q26" s="44"/>
      <c r="R26" s="44"/>
      <c r="S26" s="44"/>
      <c r="T26" s="44"/>
      <c r="U26" s="44"/>
      <c r="V26" s="44"/>
      <c r="W26" s="44"/>
      <c r="X26" s="44"/>
      <c r="Y26" s="44"/>
      <c r="Z26" s="44"/>
    </row>
    <row r="27" spans="1:26" ht="12.75" customHeight="1">
      <c r="A27" s="44"/>
      <c r="B27" s="44"/>
      <c r="C27" s="44"/>
      <c r="D27" s="44"/>
      <c r="E27" s="44"/>
      <c r="F27" s="45"/>
      <c r="G27" s="44"/>
      <c r="H27" s="44"/>
      <c r="I27" s="44"/>
      <c r="J27" s="44"/>
      <c r="K27" s="44"/>
      <c r="L27" s="44"/>
      <c r="M27" s="44"/>
      <c r="N27" s="44"/>
      <c r="O27" s="44"/>
      <c r="P27" s="44"/>
      <c r="Q27" s="44"/>
      <c r="R27" s="44"/>
      <c r="S27" s="44"/>
      <c r="T27" s="44"/>
      <c r="U27" s="44"/>
      <c r="V27" s="44"/>
      <c r="W27" s="44"/>
      <c r="X27" s="44"/>
      <c r="Y27" s="44"/>
      <c r="Z27" s="44"/>
    </row>
    <row r="28" spans="1:26" ht="12.75" customHeight="1">
      <c r="A28" s="44"/>
      <c r="B28" s="44"/>
      <c r="C28" s="44"/>
      <c r="D28" s="44"/>
      <c r="E28" s="44"/>
      <c r="F28" s="45"/>
      <c r="G28" s="44"/>
      <c r="H28" s="44"/>
      <c r="I28" s="44"/>
      <c r="J28" s="44"/>
      <c r="K28" s="44"/>
      <c r="L28" s="44"/>
      <c r="M28" s="44"/>
      <c r="N28" s="44"/>
      <c r="O28" s="44"/>
      <c r="P28" s="44"/>
      <c r="Q28" s="44"/>
      <c r="R28" s="44"/>
      <c r="S28" s="44"/>
      <c r="T28" s="44"/>
      <c r="U28" s="44"/>
      <c r="V28" s="44"/>
      <c r="W28" s="44"/>
      <c r="X28" s="44"/>
      <c r="Y28" s="44"/>
      <c r="Z28" s="44"/>
    </row>
    <row r="29" spans="1:26" ht="12.75" customHeight="1">
      <c r="A29" s="49"/>
      <c r="B29" s="49"/>
      <c r="C29" s="49"/>
      <c r="D29" s="49"/>
      <c r="E29" s="49"/>
      <c r="F29" s="45"/>
      <c r="G29" s="44"/>
      <c r="H29" s="44"/>
      <c r="I29" s="44"/>
      <c r="J29" s="44"/>
      <c r="K29" s="44"/>
      <c r="L29" s="44"/>
      <c r="M29" s="44"/>
      <c r="N29" s="44"/>
      <c r="O29" s="44"/>
      <c r="P29" s="44"/>
      <c r="Q29" s="44"/>
      <c r="R29" s="44"/>
      <c r="S29" s="44"/>
      <c r="T29" s="44"/>
      <c r="U29" s="44"/>
      <c r="V29" s="44"/>
      <c r="W29" s="44"/>
      <c r="X29" s="44"/>
      <c r="Y29" s="44"/>
      <c r="Z29" s="44"/>
    </row>
    <row r="30" spans="1:26" ht="12.75" customHeight="1">
      <c r="A30" s="49"/>
      <c r="B30" s="49"/>
      <c r="C30" s="49"/>
      <c r="D30" s="49"/>
      <c r="E30" s="49"/>
      <c r="F30" s="45"/>
      <c r="G30" s="44"/>
      <c r="H30" s="44"/>
      <c r="I30" s="44"/>
      <c r="J30" s="44"/>
      <c r="K30" s="44"/>
      <c r="L30" s="44"/>
      <c r="M30" s="44"/>
      <c r="N30" s="44"/>
      <c r="O30" s="44"/>
      <c r="P30" s="44"/>
      <c r="Q30" s="44"/>
      <c r="R30" s="44"/>
      <c r="S30" s="44"/>
      <c r="T30" s="44"/>
      <c r="U30" s="44"/>
      <c r="V30" s="44"/>
      <c r="W30" s="44"/>
      <c r="X30" s="44"/>
      <c r="Y30" s="44"/>
      <c r="Z30" s="44"/>
    </row>
    <row r="31" spans="1:26" ht="12.75" customHeight="1">
      <c r="A31" s="44"/>
      <c r="B31" s="44"/>
      <c r="C31" s="44"/>
      <c r="D31" s="44"/>
      <c r="E31" s="44"/>
      <c r="F31" s="45"/>
      <c r="G31" s="44"/>
      <c r="H31" s="44"/>
      <c r="I31" s="44"/>
      <c r="J31" s="44"/>
      <c r="K31" s="44"/>
      <c r="L31" s="44"/>
      <c r="M31" s="44"/>
      <c r="N31" s="44"/>
      <c r="O31" s="44"/>
      <c r="P31" s="44"/>
      <c r="Q31" s="44"/>
      <c r="R31" s="44"/>
      <c r="S31" s="44"/>
      <c r="T31" s="44"/>
      <c r="U31" s="44"/>
      <c r="V31" s="44"/>
      <c r="W31" s="44"/>
      <c r="X31" s="44"/>
      <c r="Y31" s="44"/>
      <c r="Z31" s="44"/>
    </row>
    <row r="32" spans="1:26" ht="12.75" customHeight="1">
      <c r="A32" s="44"/>
      <c r="B32" s="44"/>
      <c r="C32" s="44"/>
      <c r="D32" s="44"/>
      <c r="E32" s="44"/>
      <c r="F32" s="45"/>
      <c r="G32" s="44"/>
      <c r="H32" s="44"/>
      <c r="I32" s="44"/>
      <c r="J32" s="44"/>
      <c r="K32" s="44"/>
      <c r="L32" s="44"/>
      <c r="M32" s="44"/>
      <c r="N32" s="44"/>
      <c r="O32" s="44"/>
      <c r="P32" s="44"/>
      <c r="Q32" s="44"/>
      <c r="R32" s="44"/>
      <c r="S32" s="44"/>
      <c r="T32" s="44"/>
      <c r="U32" s="44"/>
      <c r="V32" s="44"/>
      <c r="W32" s="44"/>
      <c r="X32" s="44"/>
      <c r="Y32" s="44"/>
      <c r="Z32" s="44"/>
    </row>
    <row r="33" spans="1:26" ht="12.75" customHeight="1">
      <c r="A33" s="68"/>
      <c r="B33" s="68"/>
      <c r="C33" s="68"/>
      <c r="D33" s="68"/>
      <c r="E33" s="68"/>
      <c r="F33" s="45"/>
      <c r="G33" s="44"/>
      <c r="H33" s="44"/>
      <c r="I33" s="44"/>
      <c r="J33" s="44"/>
      <c r="K33" s="44"/>
      <c r="L33" s="44"/>
      <c r="M33" s="44"/>
      <c r="N33" s="44"/>
      <c r="O33" s="44"/>
      <c r="P33" s="44"/>
      <c r="Q33" s="44"/>
      <c r="R33" s="44"/>
      <c r="S33" s="44"/>
      <c r="T33" s="44"/>
      <c r="U33" s="44"/>
      <c r="V33" s="44"/>
      <c r="W33" s="44"/>
      <c r="X33" s="44"/>
      <c r="Y33" s="44"/>
      <c r="Z33" s="44"/>
    </row>
    <row r="34" spans="1:26" ht="12.75" customHeight="1">
      <c r="A34" s="44"/>
      <c r="B34" s="44"/>
      <c r="C34" s="44"/>
      <c r="D34" s="44"/>
      <c r="E34" s="44"/>
      <c r="F34" s="45"/>
      <c r="G34" s="44"/>
      <c r="H34" s="44"/>
      <c r="I34" s="44"/>
      <c r="J34" s="44"/>
      <c r="K34" s="44"/>
      <c r="L34" s="44"/>
      <c r="M34" s="44"/>
      <c r="N34" s="44"/>
      <c r="O34" s="44"/>
      <c r="P34" s="44"/>
      <c r="Q34" s="44"/>
      <c r="R34" s="44"/>
      <c r="S34" s="44"/>
      <c r="T34" s="44"/>
      <c r="U34" s="44"/>
      <c r="V34" s="44"/>
      <c r="W34" s="44"/>
      <c r="X34" s="44"/>
      <c r="Y34" s="44"/>
      <c r="Z34" s="44"/>
    </row>
    <row r="35" spans="1:26" ht="12.75" customHeight="1">
      <c r="A35" s="44"/>
      <c r="B35" s="44"/>
      <c r="C35" s="44"/>
      <c r="D35" s="44"/>
      <c r="E35" s="44"/>
      <c r="F35" s="45"/>
      <c r="G35" s="44"/>
      <c r="H35" s="44"/>
      <c r="I35" s="44"/>
      <c r="J35" s="44"/>
      <c r="K35" s="44"/>
      <c r="L35" s="44"/>
      <c r="M35" s="44"/>
      <c r="N35" s="44"/>
      <c r="O35" s="44"/>
      <c r="P35" s="44"/>
      <c r="Q35" s="44"/>
      <c r="R35" s="44"/>
      <c r="S35" s="44"/>
      <c r="T35" s="44"/>
      <c r="U35" s="44"/>
      <c r="V35" s="44"/>
      <c r="W35" s="44"/>
      <c r="X35" s="44"/>
      <c r="Y35" s="44"/>
      <c r="Z35" s="44"/>
    </row>
    <row r="36" spans="1:26" ht="12.75" customHeight="1">
      <c r="A36" s="44"/>
      <c r="B36" s="44"/>
      <c r="C36" s="44"/>
      <c r="D36" s="44"/>
      <c r="E36" s="44"/>
      <c r="F36" s="45"/>
      <c r="G36" s="44"/>
      <c r="H36" s="44"/>
      <c r="I36" s="44"/>
      <c r="J36" s="44"/>
      <c r="K36" s="44"/>
      <c r="L36" s="44"/>
      <c r="M36" s="44"/>
      <c r="N36" s="44"/>
      <c r="O36" s="44"/>
      <c r="P36" s="44"/>
      <c r="Q36" s="44"/>
      <c r="R36" s="44"/>
      <c r="S36" s="44"/>
      <c r="T36" s="44"/>
      <c r="U36" s="44"/>
      <c r="V36" s="44"/>
      <c r="W36" s="44"/>
      <c r="X36" s="44"/>
      <c r="Y36" s="44"/>
      <c r="Z36" s="44"/>
    </row>
    <row r="37" spans="1:26" ht="12.75" customHeight="1">
      <c r="A37" s="44"/>
      <c r="B37" s="44"/>
      <c r="C37" s="44"/>
      <c r="D37" s="44"/>
      <c r="E37" s="44"/>
      <c r="F37" s="45"/>
      <c r="G37" s="44"/>
      <c r="H37" s="44"/>
      <c r="I37" s="44"/>
      <c r="J37" s="44"/>
      <c r="K37" s="44"/>
      <c r="L37" s="44"/>
      <c r="M37" s="44"/>
      <c r="N37" s="44"/>
      <c r="O37" s="44"/>
      <c r="P37" s="44"/>
      <c r="Q37" s="44"/>
      <c r="R37" s="44"/>
      <c r="S37" s="44"/>
      <c r="T37" s="44"/>
      <c r="U37" s="44"/>
      <c r="V37" s="44"/>
      <c r="W37" s="44"/>
      <c r="X37" s="44"/>
      <c r="Y37" s="44"/>
      <c r="Z37" s="44"/>
    </row>
    <row r="38" spans="1:26" ht="12.75" customHeight="1">
      <c r="A38" s="44"/>
      <c r="B38" s="44"/>
      <c r="C38" s="44"/>
      <c r="D38" s="44"/>
      <c r="E38" s="44"/>
      <c r="F38" s="45"/>
      <c r="G38" s="44"/>
      <c r="H38" s="44"/>
      <c r="I38" s="44"/>
      <c r="J38" s="44"/>
      <c r="K38" s="44"/>
      <c r="L38" s="44"/>
      <c r="M38" s="44"/>
      <c r="N38" s="44"/>
      <c r="O38" s="44"/>
      <c r="P38" s="44"/>
      <c r="Q38" s="44"/>
      <c r="R38" s="44"/>
      <c r="S38" s="44"/>
      <c r="T38" s="44"/>
      <c r="U38" s="44"/>
      <c r="V38" s="44"/>
      <c r="W38" s="44"/>
      <c r="X38" s="44"/>
      <c r="Y38" s="44"/>
      <c r="Z38" s="44"/>
    </row>
    <row r="39" spans="1:26" ht="12.75" customHeight="1">
      <c r="A39" s="44"/>
      <c r="B39" s="44"/>
      <c r="C39" s="44"/>
      <c r="D39" s="44"/>
      <c r="E39" s="44"/>
      <c r="F39" s="45"/>
      <c r="G39" s="44"/>
      <c r="H39" s="44"/>
      <c r="I39" s="44"/>
      <c r="J39" s="44"/>
      <c r="K39" s="44"/>
      <c r="L39" s="44"/>
      <c r="M39" s="44"/>
      <c r="N39" s="44"/>
      <c r="O39" s="44"/>
      <c r="P39" s="44"/>
      <c r="Q39" s="44"/>
      <c r="R39" s="44"/>
      <c r="S39" s="44"/>
      <c r="T39" s="44"/>
      <c r="U39" s="44"/>
      <c r="V39" s="44"/>
      <c r="W39" s="44"/>
      <c r="X39" s="44"/>
      <c r="Y39" s="44"/>
      <c r="Z39" s="44"/>
    </row>
    <row r="40" spans="1:26" ht="12.75" customHeight="1">
      <c r="A40" s="44"/>
      <c r="B40" s="44"/>
      <c r="C40" s="44"/>
      <c r="D40" s="44"/>
      <c r="E40" s="44"/>
      <c r="F40" s="45"/>
      <c r="G40" s="44"/>
      <c r="H40" s="44"/>
      <c r="I40" s="44"/>
      <c r="J40" s="44"/>
      <c r="K40" s="44"/>
      <c r="L40" s="44"/>
      <c r="M40" s="44"/>
      <c r="N40" s="44"/>
      <c r="O40" s="44"/>
      <c r="P40" s="44"/>
      <c r="Q40" s="44"/>
      <c r="R40" s="44"/>
      <c r="S40" s="44"/>
      <c r="T40" s="44"/>
      <c r="U40" s="44"/>
      <c r="V40" s="44"/>
      <c r="W40" s="44"/>
      <c r="X40" s="44"/>
      <c r="Y40" s="44"/>
      <c r="Z40" s="44"/>
    </row>
    <row r="41" spans="1:26" ht="12.75" customHeight="1">
      <c r="A41" s="44"/>
      <c r="B41" s="44"/>
      <c r="C41" s="44"/>
      <c r="D41" s="44"/>
      <c r="E41" s="44"/>
      <c r="F41" s="45"/>
      <c r="G41" s="44"/>
      <c r="H41" s="44"/>
      <c r="I41" s="44"/>
      <c r="J41" s="44"/>
      <c r="K41" s="44"/>
      <c r="L41" s="44"/>
      <c r="M41" s="44"/>
      <c r="N41" s="44"/>
      <c r="O41" s="44"/>
      <c r="P41" s="44"/>
      <c r="Q41" s="44"/>
      <c r="R41" s="44"/>
      <c r="S41" s="44"/>
      <c r="T41" s="44"/>
      <c r="U41" s="44"/>
      <c r="V41" s="44"/>
      <c r="W41" s="44"/>
      <c r="X41" s="44"/>
      <c r="Y41" s="44"/>
      <c r="Z41" s="44"/>
    </row>
    <row r="42" spans="1:26" ht="12.75" customHeight="1">
      <c r="A42" s="44"/>
      <c r="B42" s="44"/>
      <c r="C42" s="44"/>
      <c r="D42" s="44"/>
      <c r="E42" s="44"/>
      <c r="F42" s="45"/>
      <c r="G42" s="44"/>
      <c r="H42" s="44"/>
      <c r="I42" s="44"/>
      <c r="J42" s="44"/>
      <c r="K42" s="44"/>
      <c r="L42" s="44"/>
      <c r="M42" s="44"/>
      <c r="N42" s="44"/>
      <c r="O42" s="44"/>
      <c r="P42" s="44"/>
      <c r="Q42" s="44"/>
      <c r="R42" s="44"/>
      <c r="S42" s="44"/>
      <c r="T42" s="44"/>
      <c r="U42" s="44"/>
      <c r="V42" s="44"/>
      <c r="W42" s="44"/>
      <c r="X42" s="44"/>
      <c r="Y42" s="44"/>
      <c r="Z42" s="44"/>
    </row>
    <row r="43" spans="1:26" ht="12.75" customHeight="1">
      <c r="A43" s="44"/>
      <c r="B43" s="44"/>
      <c r="C43" s="44"/>
      <c r="D43" s="44"/>
      <c r="E43" s="44"/>
      <c r="F43" s="45"/>
      <c r="G43" s="44"/>
      <c r="H43" s="44"/>
      <c r="I43" s="44"/>
      <c r="J43" s="44"/>
      <c r="K43" s="44"/>
      <c r="L43" s="44"/>
      <c r="M43" s="44"/>
      <c r="N43" s="44"/>
      <c r="O43" s="44"/>
      <c r="P43" s="44"/>
      <c r="Q43" s="44"/>
      <c r="R43" s="44"/>
      <c r="S43" s="44"/>
      <c r="T43" s="44"/>
      <c r="U43" s="44"/>
      <c r="V43" s="44"/>
      <c r="W43" s="44"/>
      <c r="X43" s="44"/>
      <c r="Y43" s="44"/>
      <c r="Z43" s="44"/>
    </row>
    <row r="44" spans="1:26" ht="12.75" customHeight="1">
      <c r="A44" s="44"/>
      <c r="B44" s="44"/>
      <c r="C44" s="44"/>
      <c r="D44" s="44"/>
      <c r="E44" s="44"/>
      <c r="F44" s="45"/>
      <c r="G44" s="44"/>
      <c r="H44" s="44"/>
      <c r="I44" s="44"/>
      <c r="J44" s="44"/>
      <c r="K44" s="44"/>
      <c r="L44" s="44"/>
      <c r="M44" s="44"/>
      <c r="N44" s="44"/>
      <c r="O44" s="44"/>
      <c r="P44" s="44"/>
      <c r="Q44" s="44"/>
      <c r="R44" s="44"/>
      <c r="S44" s="44"/>
      <c r="T44" s="44"/>
      <c r="U44" s="44"/>
      <c r="V44" s="44"/>
      <c r="W44" s="44"/>
      <c r="X44" s="44"/>
      <c r="Y44" s="44"/>
      <c r="Z44" s="44"/>
    </row>
    <row r="45" spans="1:26" ht="12.75" customHeight="1">
      <c r="A45" s="44"/>
      <c r="B45" s="44"/>
      <c r="C45" s="44"/>
      <c r="D45" s="44"/>
      <c r="E45" s="44"/>
      <c r="F45" s="45"/>
      <c r="G45" s="44"/>
      <c r="H45" s="44"/>
      <c r="I45" s="44"/>
      <c r="J45" s="44"/>
      <c r="K45" s="44"/>
      <c r="L45" s="44"/>
      <c r="M45" s="44"/>
      <c r="N45" s="44"/>
      <c r="O45" s="44"/>
      <c r="P45" s="44"/>
      <c r="Q45" s="44"/>
      <c r="R45" s="44"/>
      <c r="S45" s="44"/>
      <c r="T45" s="44"/>
      <c r="U45" s="44"/>
      <c r="V45" s="44"/>
      <c r="W45" s="44"/>
      <c r="X45" s="44"/>
      <c r="Y45" s="44"/>
      <c r="Z45" s="44"/>
    </row>
    <row r="46" spans="1:26" ht="12.75" customHeight="1">
      <c r="A46" s="44"/>
      <c r="B46" s="44"/>
      <c r="C46" s="44"/>
      <c r="D46" s="44"/>
      <c r="E46" s="44"/>
      <c r="F46" s="45"/>
      <c r="G46" s="44"/>
      <c r="H46" s="44"/>
      <c r="I46" s="44"/>
      <c r="J46" s="44"/>
      <c r="K46" s="44"/>
      <c r="L46" s="44"/>
      <c r="M46" s="44"/>
      <c r="N46" s="44"/>
      <c r="O46" s="44"/>
      <c r="P46" s="44"/>
      <c r="Q46" s="44"/>
      <c r="R46" s="44"/>
      <c r="S46" s="44"/>
      <c r="T46" s="44"/>
      <c r="U46" s="44"/>
      <c r="V46" s="44"/>
      <c r="W46" s="44"/>
      <c r="X46" s="44"/>
      <c r="Y46" s="44"/>
      <c r="Z46" s="44"/>
    </row>
    <row r="47" spans="1:26" ht="12.75" customHeight="1">
      <c r="A47" s="44"/>
      <c r="B47" s="44"/>
      <c r="C47" s="44"/>
      <c r="D47" s="44"/>
      <c r="E47" s="44"/>
      <c r="F47" s="45"/>
      <c r="G47" s="44"/>
      <c r="H47" s="44"/>
      <c r="I47" s="44"/>
      <c r="J47" s="44"/>
      <c r="K47" s="44"/>
      <c r="L47" s="44"/>
      <c r="M47" s="44"/>
      <c r="N47" s="44"/>
      <c r="O47" s="44"/>
      <c r="P47" s="44"/>
      <c r="Q47" s="44"/>
      <c r="R47" s="44"/>
      <c r="S47" s="44"/>
      <c r="T47" s="44"/>
      <c r="U47" s="44"/>
      <c r="V47" s="44"/>
      <c r="W47" s="44"/>
      <c r="X47" s="44"/>
      <c r="Y47" s="44"/>
      <c r="Z47" s="44"/>
    </row>
    <row r="48" spans="1:26" ht="12.75" customHeight="1">
      <c r="A48" s="44"/>
      <c r="B48" s="44"/>
      <c r="C48" s="44"/>
      <c r="D48" s="44"/>
      <c r="E48" s="44"/>
      <c r="F48" s="45"/>
      <c r="G48" s="44"/>
      <c r="H48" s="44"/>
      <c r="I48" s="44"/>
      <c r="J48" s="44"/>
      <c r="K48" s="44"/>
      <c r="L48" s="44"/>
      <c r="M48" s="44"/>
      <c r="N48" s="44"/>
      <c r="O48" s="44"/>
      <c r="P48" s="44"/>
      <c r="Q48" s="44"/>
      <c r="R48" s="44"/>
      <c r="S48" s="44"/>
      <c r="T48" s="44"/>
      <c r="U48" s="44"/>
      <c r="V48" s="44"/>
      <c r="W48" s="44"/>
      <c r="X48" s="44"/>
      <c r="Y48" s="44"/>
      <c r="Z48" s="44"/>
    </row>
    <row r="49" spans="1:26" ht="12.75" customHeight="1">
      <c r="A49" s="44"/>
      <c r="B49" s="44"/>
      <c r="C49" s="44"/>
      <c r="D49" s="44"/>
      <c r="E49" s="44"/>
      <c r="F49" s="45"/>
      <c r="G49" s="44"/>
      <c r="H49" s="44"/>
      <c r="I49" s="44"/>
      <c r="J49" s="44"/>
      <c r="K49" s="44"/>
      <c r="L49" s="44"/>
      <c r="M49" s="44"/>
      <c r="N49" s="44"/>
      <c r="O49" s="44"/>
      <c r="P49" s="44"/>
      <c r="Q49" s="44"/>
      <c r="R49" s="44"/>
      <c r="S49" s="44"/>
      <c r="T49" s="44"/>
      <c r="U49" s="44"/>
      <c r="V49" s="44"/>
      <c r="W49" s="44"/>
      <c r="X49" s="44"/>
      <c r="Y49" s="44"/>
      <c r="Z49" s="44"/>
    </row>
    <row r="50" spans="1:26" ht="12.75" customHeight="1">
      <c r="A50" s="44"/>
      <c r="B50" s="44"/>
      <c r="C50" s="44"/>
      <c r="D50" s="44"/>
      <c r="E50" s="44"/>
      <c r="F50" s="45"/>
      <c r="G50" s="44"/>
      <c r="H50" s="44"/>
      <c r="I50" s="44"/>
      <c r="J50" s="44"/>
      <c r="K50" s="44"/>
      <c r="L50" s="44"/>
      <c r="M50" s="44"/>
      <c r="N50" s="44"/>
      <c r="O50" s="44"/>
      <c r="P50" s="44"/>
      <c r="Q50" s="44"/>
      <c r="R50" s="44"/>
      <c r="S50" s="44"/>
      <c r="T50" s="44"/>
      <c r="U50" s="44"/>
      <c r="V50" s="44"/>
      <c r="W50" s="44"/>
      <c r="X50" s="44"/>
      <c r="Y50" s="44"/>
      <c r="Z50" s="44"/>
    </row>
    <row r="51" spans="1:26" ht="12.75" customHeight="1">
      <c r="A51" s="44"/>
      <c r="B51" s="44"/>
      <c r="C51" s="44"/>
      <c r="D51" s="44"/>
      <c r="E51" s="44"/>
      <c r="F51" s="45"/>
      <c r="G51" s="44"/>
      <c r="H51" s="44"/>
      <c r="I51" s="44"/>
      <c r="J51" s="44"/>
      <c r="K51" s="44"/>
      <c r="L51" s="44"/>
      <c r="M51" s="44"/>
      <c r="N51" s="44"/>
      <c r="O51" s="44"/>
      <c r="P51" s="44"/>
      <c r="Q51" s="44"/>
      <c r="R51" s="44"/>
      <c r="S51" s="44"/>
      <c r="T51" s="44"/>
      <c r="U51" s="44"/>
      <c r="V51" s="44"/>
      <c r="W51" s="44"/>
      <c r="X51" s="44"/>
      <c r="Y51" s="44"/>
      <c r="Z51" s="44"/>
    </row>
    <row r="52" spans="1:26" ht="12.75" customHeight="1">
      <c r="A52" s="44"/>
      <c r="B52" s="44"/>
      <c r="C52" s="44"/>
      <c r="D52" s="44"/>
      <c r="E52" s="44"/>
      <c r="F52" s="45"/>
      <c r="G52" s="44"/>
      <c r="H52" s="44"/>
      <c r="I52" s="44"/>
      <c r="J52" s="44"/>
      <c r="K52" s="44"/>
      <c r="L52" s="44"/>
      <c r="M52" s="44"/>
      <c r="N52" s="44"/>
      <c r="O52" s="44"/>
      <c r="P52" s="44"/>
      <c r="Q52" s="44"/>
      <c r="R52" s="44"/>
      <c r="S52" s="44"/>
      <c r="T52" s="44"/>
      <c r="U52" s="44"/>
      <c r="V52" s="44"/>
      <c r="W52" s="44"/>
      <c r="X52" s="44"/>
      <c r="Y52" s="44"/>
      <c r="Z52" s="44"/>
    </row>
    <row r="53" spans="1:26" ht="12.75" customHeight="1">
      <c r="A53" s="44"/>
      <c r="B53" s="44"/>
      <c r="C53" s="44"/>
      <c r="D53" s="44"/>
      <c r="E53" s="44"/>
      <c r="F53" s="45"/>
      <c r="G53" s="44"/>
      <c r="H53" s="44"/>
      <c r="I53" s="44"/>
      <c r="J53" s="44"/>
      <c r="K53" s="44"/>
      <c r="L53" s="44"/>
      <c r="M53" s="44"/>
      <c r="N53" s="44"/>
      <c r="O53" s="44"/>
      <c r="P53" s="44"/>
      <c r="Q53" s="44"/>
      <c r="R53" s="44"/>
      <c r="S53" s="44"/>
      <c r="T53" s="44"/>
      <c r="U53" s="44"/>
      <c r="V53" s="44"/>
      <c r="W53" s="44"/>
      <c r="X53" s="44"/>
      <c r="Y53" s="44"/>
      <c r="Z53" s="44"/>
    </row>
    <row r="54" spans="1:26" ht="12.75" customHeight="1">
      <c r="A54" s="44"/>
      <c r="B54" s="44"/>
      <c r="C54" s="44"/>
      <c r="D54" s="44"/>
      <c r="E54" s="44"/>
      <c r="F54" s="45"/>
      <c r="G54" s="44"/>
      <c r="H54" s="44"/>
      <c r="I54" s="44"/>
      <c r="J54" s="44"/>
      <c r="K54" s="44"/>
      <c r="L54" s="44"/>
      <c r="M54" s="44"/>
      <c r="N54" s="44"/>
      <c r="O54" s="44"/>
      <c r="P54" s="44"/>
      <c r="Q54" s="44"/>
      <c r="R54" s="44"/>
      <c r="S54" s="44"/>
      <c r="T54" s="44"/>
      <c r="U54" s="44"/>
      <c r="V54" s="44"/>
      <c r="W54" s="44"/>
      <c r="X54" s="44"/>
      <c r="Y54" s="44"/>
      <c r="Z54" s="44"/>
    </row>
    <row r="55" spans="1:26" ht="12.75" customHeight="1">
      <c r="A55" s="44"/>
      <c r="B55" s="44"/>
      <c r="C55" s="44"/>
      <c r="D55" s="44"/>
      <c r="E55" s="44"/>
      <c r="F55" s="45"/>
      <c r="G55" s="44"/>
      <c r="H55" s="44"/>
      <c r="I55" s="44"/>
      <c r="J55" s="44"/>
      <c r="K55" s="44"/>
      <c r="L55" s="44"/>
      <c r="M55" s="44"/>
      <c r="N55" s="44"/>
      <c r="O55" s="44"/>
      <c r="P55" s="44"/>
      <c r="Q55" s="44"/>
      <c r="R55" s="44"/>
      <c r="S55" s="44"/>
      <c r="T55" s="44"/>
      <c r="U55" s="44"/>
      <c r="V55" s="44"/>
      <c r="W55" s="44"/>
      <c r="X55" s="44"/>
      <c r="Y55" s="44"/>
      <c r="Z55" s="44"/>
    </row>
    <row r="56" spans="1:26" ht="12.75" customHeight="1">
      <c r="A56" s="44"/>
      <c r="B56" s="44"/>
      <c r="C56" s="44"/>
      <c r="D56" s="44"/>
      <c r="E56" s="44"/>
      <c r="F56" s="45"/>
      <c r="G56" s="44"/>
      <c r="H56" s="44"/>
      <c r="I56" s="44"/>
      <c r="J56" s="44"/>
      <c r="K56" s="44"/>
      <c r="L56" s="44"/>
      <c r="M56" s="44"/>
      <c r="N56" s="44"/>
      <c r="O56" s="44"/>
      <c r="P56" s="44"/>
      <c r="Q56" s="44"/>
      <c r="R56" s="44"/>
      <c r="S56" s="44"/>
      <c r="T56" s="44"/>
      <c r="U56" s="44"/>
      <c r="V56" s="44"/>
      <c r="W56" s="44"/>
      <c r="X56" s="44"/>
      <c r="Y56" s="44"/>
      <c r="Z56" s="44"/>
    </row>
    <row r="57" spans="1:26" ht="12.75" customHeight="1">
      <c r="A57" s="44"/>
      <c r="B57" s="44"/>
      <c r="C57" s="44"/>
      <c r="D57" s="44"/>
      <c r="E57" s="44"/>
      <c r="F57" s="45"/>
      <c r="G57" s="44"/>
      <c r="H57" s="44"/>
      <c r="I57" s="44"/>
      <c r="J57" s="44"/>
      <c r="K57" s="44"/>
      <c r="L57" s="44"/>
      <c r="M57" s="44"/>
      <c r="N57" s="44"/>
      <c r="O57" s="44"/>
      <c r="P57" s="44"/>
      <c r="Q57" s="44"/>
      <c r="R57" s="44"/>
      <c r="S57" s="44"/>
      <c r="T57" s="44"/>
      <c r="U57" s="44"/>
      <c r="V57" s="44"/>
      <c r="W57" s="44"/>
      <c r="X57" s="44"/>
      <c r="Y57" s="44"/>
      <c r="Z57" s="44"/>
    </row>
    <row r="58" spans="1:26" ht="12.75" customHeight="1">
      <c r="A58" s="44"/>
      <c r="B58" s="44"/>
      <c r="C58" s="44"/>
      <c r="D58" s="44"/>
      <c r="E58" s="44"/>
      <c r="F58" s="45"/>
      <c r="G58" s="44"/>
      <c r="H58" s="44"/>
      <c r="I58" s="44"/>
      <c r="J58" s="44"/>
      <c r="K58" s="44"/>
      <c r="L58" s="44"/>
      <c r="M58" s="44"/>
      <c r="N58" s="44"/>
      <c r="O58" s="44"/>
      <c r="P58" s="44"/>
      <c r="Q58" s="44"/>
      <c r="R58" s="44"/>
      <c r="S58" s="44"/>
      <c r="T58" s="44"/>
      <c r="U58" s="44"/>
      <c r="V58" s="44"/>
      <c r="W58" s="44"/>
      <c r="X58" s="44"/>
      <c r="Y58" s="44"/>
      <c r="Z58" s="44"/>
    </row>
    <row r="59" spans="1:26" ht="12.75" customHeight="1">
      <c r="A59" s="44"/>
      <c r="B59" s="44"/>
      <c r="C59" s="44"/>
      <c r="D59" s="44"/>
      <c r="E59" s="44"/>
      <c r="F59" s="45"/>
      <c r="G59" s="44"/>
      <c r="H59" s="44"/>
      <c r="I59" s="44"/>
      <c r="J59" s="44"/>
      <c r="K59" s="44"/>
      <c r="L59" s="44"/>
      <c r="M59" s="44"/>
      <c r="N59" s="44"/>
      <c r="O59" s="44"/>
      <c r="P59" s="44"/>
      <c r="Q59" s="44"/>
      <c r="R59" s="44"/>
      <c r="S59" s="44"/>
      <c r="T59" s="44"/>
      <c r="U59" s="44"/>
      <c r="V59" s="44"/>
      <c r="W59" s="44"/>
      <c r="X59" s="44"/>
      <c r="Y59" s="44"/>
      <c r="Z59" s="44"/>
    </row>
    <row r="60" spans="1:26" ht="12.75" customHeight="1">
      <c r="A60" s="44"/>
      <c r="B60" s="44"/>
      <c r="C60" s="44"/>
      <c r="D60" s="44"/>
      <c r="E60" s="44"/>
      <c r="F60" s="45"/>
      <c r="G60" s="44"/>
      <c r="H60" s="44"/>
      <c r="I60" s="44"/>
      <c r="J60" s="44"/>
      <c r="K60" s="44"/>
      <c r="L60" s="44"/>
      <c r="M60" s="44"/>
      <c r="N60" s="44"/>
      <c r="O60" s="44"/>
      <c r="P60" s="44"/>
      <c r="Q60" s="44"/>
      <c r="R60" s="44"/>
      <c r="S60" s="44"/>
      <c r="T60" s="44"/>
      <c r="U60" s="44"/>
      <c r="V60" s="44"/>
      <c r="W60" s="44"/>
      <c r="X60" s="44"/>
      <c r="Y60" s="44"/>
      <c r="Z60" s="44"/>
    </row>
    <row r="61" spans="1:26" ht="12.75" customHeight="1">
      <c r="A61" s="44"/>
      <c r="B61" s="44"/>
      <c r="C61" s="44"/>
      <c r="D61" s="44"/>
      <c r="E61" s="44"/>
      <c r="F61" s="45"/>
      <c r="G61" s="44"/>
      <c r="H61" s="44"/>
      <c r="I61" s="44"/>
      <c r="J61" s="44"/>
      <c r="K61" s="44"/>
      <c r="L61" s="44"/>
      <c r="M61" s="44"/>
      <c r="N61" s="44"/>
      <c r="O61" s="44"/>
      <c r="P61" s="44"/>
      <c r="Q61" s="44"/>
      <c r="R61" s="44"/>
      <c r="S61" s="44"/>
      <c r="T61" s="44"/>
      <c r="U61" s="44"/>
      <c r="V61" s="44"/>
      <c r="W61" s="44"/>
      <c r="X61" s="44"/>
      <c r="Y61" s="44"/>
      <c r="Z61" s="44"/>
    </row>
    <row r="62" spans="1:26" ht="12.75" customHeight="1">
      <c r="A62" s="44"/>
      <c r="B62" s="44"/>
      <c r="C62" s="44"/>
      <c r="D62" s="44"/>
      <c r="E62" s="44"/>
      <c r="F62" s="45"/>
      <c r="G62" s="44"/>
      <c r="H62" s="44"/>
      <c r="I62" s="44"/>
      <c r="J62" s="44"/>
      <c r="K62" s="44"/>
      <c r="L62" s="44"/>
      <c r="M62" s="44"/>
      <c r="N62" s="44"/>
      <c r="O62" s="44"/>
      <c r="P62" s="44"/>
      <c r="Q62" s="44"/>
      <c r="R62" s="44"/>
      <c r="S62" s="44"/>
      <c r="T62" s="44"/>
      <c r="U62" s="44"/>
      <c r="V62" s="44"/>
      <c r="W62" s="44"/>
      <c r="X62" s="44"/>
      <c r="Y62" s="44"/>
      <c r="Z62" s="44"/>
    </row>
    <row r="63" spans="1:26" ht="12.75" customHeight="1">
      <c r="A63" s="44"/>
      <c r="B63" s="44"/>
      <c r="C63" s="44"/>
      <c r="D63" s="44"/>
      <c r="E63" s="44"/>
      <c r="F63" s="45"/>
      <c r="G63" s="44"/>
      <c r="H63" s="44"/>
      <c r="I63" s="44"/>
      <c r="J63" s="44"/>
      <c r="K63" s="44"/>
      <c r="L63" s="44"/>
      <c r="M63" s="44"/>
      <c r="N63" s="44"/>
      <c r="O63" s="44"/>
      <c r="P63" s="44"/>
      <c r="Q63" s="44"/>
      <c r="R63" s="44"/>
      <c r="S63" s="44"/>
      <c r="T63" s="44"/>
      <c r="U63" s="44"/>
      <c r="V63" s="44"/>
      <c r="W63" s="44"/>
      <c r="X63" s="44"/>
      <c r="Y63" s="44"/>
      <c r="Z63" s="44"/>
    </row>
    <row r="64" spans="1:26" ht="12.75" customHeight="1">
      <c r="A64" s="44"/>
      <c r="B64" s="44"/>
      <c r="C64" s="44"/>
      <c r="D64" s="44"/>
      <c r="E64" s="44"/>
      <c r="F64" s="45"/>
      <c r="G64" s="44"/>
      <c r="H64" s="44"/>
      <c r="I64" s="44"/>
      <c r="J64" s="44"/>
      <c r="K64" s="44"/>
      <c r="L64" s="44"/>
      <c r="M64" s="44"/>
      <c r="N64" s="44"/>
      <c r="O64" s="44"/>
      <c r="P64" s="44"/>
      <c r="Q64" s="44"/>
      <c r="R64" s="44"/>
      <c r="S64" s="44"/>
      <c r="T64" s="44"/>
      <c r="U64" s="44"/>
      <c r="V64" s="44"/>
      <c r="W64" s="44"/>
      <c r="X64" s="44"/>
      <c r="Y64" s="44"/>
      <c r="Z64" s="44"/>
    </row>
    <row r="65" spans="1:26" ht="12.75" customHeight="1">
      <c r="A65" s="44"/>
      <c r="B65" s="44"/>
      <c r="C65" s="44"/>
      <c r="D65" s="44"/>
      <c r="E65" s="44"/>
      <c r="F65" s="45"/>
      <c r="G65" s="44"/>
      <c r="H65" s="44"/>
      <c r="I65" s="44"/>
      <c r="J65" s="44"/>
      <c r="K65" s="44"/>
      <c r="L65" s="44"/>
      <c r="M65" s="44"/>
      <c r="N65" s="44"/>
      <c r="O65" s="44"/>
      <c r="P65" s="44"/>
      <c r="Q65" s="44"/>
      <c r="R65" s="44"/>
      <c r="S65" s="44"/>
      <c r="T65" s="44"/>
      <c r="U65" s="44"/>
      <c r="V65" s="44"/>
      <c r="W65" s="44"/>
      <c r="X65" s="44"/>
      <c r="Y65" s="44"/>
      <c r="Z65" s="44"/>
    </row>
    <row r="66" spans="1:26" ht="12.75" customHeight="1">
      <c r="A66" s="44"/>
      <c r="B66" s="44"/>
      <c r="C66" s="44"/>
      <c r="D66" s="44"/>
      <c r="E66" s="44"/>
      <c r="F66" s="45"/>
      <c r="G66" s="44"/>
      <c r="H66" s="44"/>
      <c r="I66" s="44"/>
      <c r="J66" s="44"/>
      <c r="K66" s="44"/>
      <c r="L66" s="44"/>
      <c r="M66" s="44"/>
      <c r="N66" s="44"/>
      <c r="O66" s="44"/>
      <c r="P66" s="44"/>
      <c r="Q66" s="44"/>
      <c r="R66" s="44"/>
      <c r="S66" s="44"/>
      <c r="T66" s="44"/>
      <c r="U66" s="44"/>
      <c r="V66" s="44"/>
      <c r="W66" s="44"/>
      <c r="X66" s="44"/>
      <c r="Y66" s="44"/>
      <c r="Z66" s="44"/>
    </row>
    <row r="67" spans="1:26" ht="12.75" customHeight="1">
      <c r="A67" s="44"/>
      <c r="B67" s="44"/>
      <c r="C67" s="44"/>
      <c r="D67" s="44"/>
      <c r="E67" s="44"/>
      <c r="F67" s="45"/>
      <c r="G67" s="44"/>
      <c r="H67" s="44"/>
      <c r="I67" s="44"/>
      <c r="J67" s="44"/>
      <c r="K67" s="44"/>
      <c r="L67" s="44"/>
      <c r="M67" s="44"/>
      <c r="N67" s="44"/>
      <c r="O67" s="44"/>
      <c r="P67" s="44"/>
      <c r="Q67" s="44"/>
      <c r="R67" s="44"/>
      <c r="S67" s="44"/>
      <c r="T67" s="44"/>
      <c r="U67" s="44"/>
      <c r="V67" s="44"/>
      <c r="W67" s="44"/>
      <c r="X67" s="44"/>
      <c r="Y67" s="44"/>
      <c r="Z67" s="44"/>
    </row>
    <row r="68" spans="1:26" ht="12.75" customHeight="1">
      <c r="A68" s="44"/>
      <c r="B68" s="44"/>
      <c r="C68" s="44"/>
      <c r="D68" s="44"/>
      <c r="E68" s="44"/>
      <c r="F68" s="45"/>
      <c r="G68" s="44"/>
      <c r="H68" s="44"/>
      <c r="I68" s="44"/>
      <c r="J68" s="44"/>
      <c r="K68" s="44"/>
      <c r="L68" s="44"/>
      <c r="M68" s="44"/>
      <c r="N68" s="44"/>
      <c r="O68" s="44"/>
      <c r="P68" s="44"/>
      <c r="Q68" s="44"/>
      <c r="R68" s="44"/>
      <c r="S68" s="44"/>
      <c r="T68" s="44"/>
      <c r="U68" s="44"/>
      <c r="V68" s="44"/>
      <c r="W68" s="44"/>
      <c r="X68" s="44"/>
      <c r="Y68" s="44"/>
      <c r="Z68" s="44"/>
    </row>
    <row r="69" spans="1:26" ht="12.75" customHeight="1">
      <c r="A69" s="44"/>
      <c r="B69" s="44"/>
      <c r="C69" s="44"/>
      <c r="D69" s="44"/>
      <c r="E69" s="44"/>
      <c r="F69" s="45"/>
      <c r="G69" s="44"/>
      <c r="H69" s="44"/>
      <c r="I69" s="44"/>
      <c r="J69" s="44"/>
      <c r="K69" s="44"/>
      <c r="L69" s="44"/>
      <c r="M69" s="44"/>
      <c r="N69" s="44"/>
      <c r="O69" s="44"/>
      <c r="P69" s="44"/>
      <c r="Q69" s="44"/>
      <c r="R69" s="44"/>
      <c r="S69" s="44"/>
      <c r="T69" s="44"/>
      <c r="U69" s="44"/>
      <c r="V69" s="44"/>
      <c r="W69" s="44"/>
      <c r="X69" s="44"/>
      <c r="Y69" s="44"/>
      <c r="Z69" s="44"/>
    </row>
    <row r="70" spans="1:26" ht="12.75" customHeight="1">
      <c r="A70" s="44"/>
      <c r="B70" s="44"/>
      <c r="C70" s="44"/>
      <c r="D70" s="44"/>
      <c r="E70" s="44"/>
      <c r="F70" s="45"/>
      <c r="G70" s="44"/>
      <c r="H70" s="44"/>
      <c r="I70" s="44"/>
      <c r="J70" s="44"/>
      <c r="K70" s="44"/>
      <c r="L70" s="44"/>
      <c r="M70" s="44"/>
      <c r="N70" s="44"/>
      <c r="O70" s="44"/>
      <c r="P70" s="44"/>
      <c r="Q70" s="44"/>
      <c r="R70" s="44"/>
      <c r="S70" s="44"/>
      <c r="T70" s="44"/>
      <c r="U70" s="44"/>
      <c r="V70" s="44"/>
      <c r="W70" s="44"/>
      <c r="X70" s="44"/>
      <c r="Y70" s="44"/>
      <c r="Z70" s="44"/>
    </row>
    <row r="71" spans="1:26" ht="12.75" customHeight="1">
      <c r="A71" s="44"/>
      <c r="B71" s="44"/>
      <c r="C71" s="44"/>
      <c r="D71" s="44"/>
      <c r="E71" s="44"/>
      <c r="F71" s="45"/>
      <c r="G71" s="44"/>
      <c r="H71" s="44"/>
      <c r="I71" s="44"/>
      <c r="J71" s="44"/>
      <c r="K71" s="44"/>
      <c r="L71" s="44"/>
      <c r="M71" s="44"/>
      <c r="N71" s="44"/>
      <c r="O71" s="44"/>
      <c r="P71" s="44"/>
      <c r="Q71" s="44"/>
      <c r="R71" s="44"/>
      <c r="S71" s="44"/>
      <c r="T71" s="44"/>
      <c r="U71" s="44"/>
      <c r="V71" s="44"/>
      <c r="W71" s="44"/>
      <c r="X71" s="44"/>
      <c r="Y71" s="44"/>
      <c r="Z71" s="44"/>
    </row>
    <row r="72" spans="1:26" ht="12.75" customHeight="1">
      <c r="A72" s="44"/>
      <c r="B72" s="44"/>
      <c r="C72" s="44"/>
      <c r="D72" s="44"/>
      <c r="E72" s="44"/>
      <c r="F72" s="45"/>
      <c r="G72" s="44"/>
      <c r="H72" s="44"/>
      <c r="I72" s="44"/>
      <c r="J72" s="44"/>
      <c r="K72" s="44"/>
      <c r="L72" s="44"/>
      <c r="M72" s="44"/>
      <c r="N72" s="44"/>
      <c r="O72" s="44"/>
      <c r="P72" s="44"/>
      <c r="Q72" s="44"/>
      <c r="R72" s="44"/>
      <c r="S72" s="44"/>
      <c r="T72" s="44"/>
      <c r="U72" s="44"/>
      <c r="V72" s="44"/>
      <c r="W72" s="44"/>
      <c r="X72" s="44"/>
      <c r="Y72" s="44"/>
      <c r="Z72" s="44"/>
    </row>
    <row r="73" spans="1:26" ht="12.75" customHeight="1">
      <c r="A73" s="44"/>
      <c r="B73" s="44"/>
      <c r="C73" s="44"/>
      <c r="D73" s="44"/>
      <c r="E73" s="44"/>
      <c r="F73" s="45"/>
      <c r="G73" s="44"/>
      <c r="H73" s="44"/>
      <c r="I73" s="44"/>
      <c r="J73" s="44"/>
      <c r="K73" s="44"/>
      <c r="L73" s="44"/>
      <c r="M73" s="44"/>
      <c r="N73" s="44"/>
      <c r="O73" s="44"/>
      <c r="P73" s="44"/>
      <c r="Q73" s="44"/>
      <c r="R73" s="44"/>
      <c r="S73" s="44"/>
      <c r="T73" s="44"/>
      <c r="U73" s="44"/>
      <c r="V73" s="44"/>
      <c r="W73" s="44"/>
      <c r="X73" s="44"/>
      <c r="Y73" s="44"/>
      <c r="Z73" s="44"/>
    </row>
    <row r="74" spans="1:26" ht="12.75" customHeight="1">
      <c r="A74" s="44"/>
      <c r="B74" s="44"/>
      <c r="C74" s="44"/>
      <c r="D74" s="44"/>
      <c r="E74" s="44"/>
      <c r="F74" s="45"/>
      <c r="G74" s="44"/>
      <c r="H74" s="44"/>
      <c r="I74" s="44"/>
      <c r="J74" s="44"/>
      <c r="K74" s="44"/>
      <c r="L74" s="44"/>
      <c r="M74" s="44"/>
      <c r="N74" s="44"/>
      <c r="O74" s="44"/>
      <c r="P74" s="44"/>
      <c r="Q74" s="44"/>
      <c r="R74" s="44"/>
      <c r="S74" s="44"/>
      <c r="T74" s="44"/>
      <c r="U74" s="44"/>
      <c r="V74" s="44"/>
      <c r="W74" s="44"/>
      <c r="X74" s="44"/>
      <c r="Y74" s="44"/>
      <c r="Z74" s="44"/>
    </row>
    <row r="75" spans="1:26" ht="12.75" customHeight="1">
      <c r="A75" s="44"/>
      <c r="B75" s="44"/>
      <c r="C75" s="44"/>
      <c r="D75" s="44"/>
      <c r="E75" s="44"/>
      <c r="F75" s="45"/>
      <c r="G75" s="44"/>
      <c r="H75" s="44"/>
      <c r="I75" s="44"/>
      <c r="J75" s="44"/>
      <c r="K75" s="44"/>
      <c r="L75" s="44"/>
      <c r="M75" s="44"/>
      <c r="N75" s="44"/>
      <c r="O75" s="44"/>
      <c r="P75" s="44"/>
      <c r="Q75" s="44"/>
      <c r="R75" s="44"/>
      <c r="S75" s="44"/>
      <c r="T75" s="44"/>
      <c r="U75" s="44"/>
      <c r="V75" s="44"/>
      <c r="W75" s="44"/>
      <c r="X75" s="44"/>
      <c r="Y75" s="44"/>
      <c r="Z75" s="44"/>
    </row>
    <row r="76" spans="1:26" ht="12.75" customHeight="1">
      <c r="A76" s="44"/>
      <c r="B76" s="44"/>
      <c r="C76" s="44"/>
      <c r="D76" s="44"/>
      <c r="E76" s="44"/>
      <c r="F76" s="45"/>
      <c r="G76" s="44"/>
      <c r="H76" s="44"/>
      <c r="I76" s="44"/>
      <c r="J76" s="44"/>
      <c r="K76" s="44"/>
      <c r="L76" s="44"/>
      <c r="M76" s="44"/>
      <c r="N76" s="44"/>
      <c r="O76" s="44"/>
      <c r="P76" s="44"/>
      <c r="Q76" s="44"/>
      <c r="R76" s="44"/>
      <c r="S76" s="44"/>
      <c r="T76" s="44"/>
      <c r="U76" s="44"/>
      <c r="V76" s="44"/>
      <c r="W76" s="44"/>
      <c r="X76" s="44"/>
      <c r="Y76" s="44"/>
      <c r="Z76" s="44"/>
    </row>
    <row r="77" spans="1:26" ht="12.75" customHeight="1">
      <c r="A77" s="44"/>
      <c r="B77" s="44"/>
      <c r="C77" s="44"/>
      <c r="D77" s="44"/>
      <c r="E77" s="44"/>
      <c r="F77" s="45"/>
      <c r="G77" s="44"/>
      <c r="H77" s="44"/>
      <c r="I77" s="44"/>
      <c r="J77" s="44"/>
      <c r="K77" s="44"/>
      <c r="L77" s="44"/>
      <c r="M77" s="44"/>
      <c r="N77" s="44"/>
      <c r="O77" s="44"/>
      <c r="P77" s="44"/>
      <c r="Q77" s="44"/>
      <c r="R77" s="44"/>
      <c r="S77" s="44"/>
      <c r="T77" s="44"/>
      <c r="U77" s="44"/>
      <c r="V77" s="44"/>
      <c r="W77" s="44"/>
      <c r="X77" s="44"/>
      <c r="Y77" s="44"/>
      <c r="Z77" s="44"/>
    </row>
    <row r="78" spans="1:26" ht="12.75" customHeight="1">
      <c r="A78" s="44"/>
      <c r="B78" s="44"/>
      <c r="C78" s="44"/>
      <c r="D78" s="44"/>
      <c r="E78" s="44"/>
      <c r="F78" s="45"/>
      <c r="G78" s="44"/>
      <c r="H78" s="44"/>
      <c r="I78" s="44"/>
      <c r="J78" s="44"/>
      <c r="K78" s="44"/>
      <c r="L78" s="44"/>
      <c r="M78" s="44"/>
      <c r="N78" s="44"/>
      <c r="O78" s="44"/>
      <c r="P78" s="44"/>
      <c r="Q78" s="44"/>
      <c r="R78" s="44"/>
      <c r="S78" s="44"/>
      <c r="T78" s="44"/>
      <c r="U78" s="44"/>
      <c r="V78" s="44"/>
      <c r="W78" s="44"/>
      <c r="X78" s="44"/>
      <c r="Y78" s="44"/>
      <c r="Z78" s="44"/>
    </row>
    <row r="79" spans="1:26" ht="12.75" customHeight="1">
      <c r="A79" s="44"/>
      <c r="B79" s="44"/>
      <c r="C79" s="44"/>
      <c r="D79" s="44"/>
      <c r="E79" s="44"/>
      <c r="F79" s="45"/>
      <c r="G79" s="44"/>
      <c r="H79" s="44"/>
      <c r="I79" s="44"/>
      <c r="J79" s="44"/>
      <c r="K79" s="44"/>
      <c r="L79" s="44"/>
      <c r="M79" s="44"/>
      <c r="N79" s="44"/>
      <c r="O79" s="44"/>
      <c r="P79" s="44"/>
      <c r="Q79" s="44"/>
      <c r="R79" s="44"/>
      <c r="S79" s="44"/>
      <c r="T79" s="44"/>
      <c r="U79" s="44"/>
      <c r="V79" s="44"/>
      <c r="W79" s="44"/>
      <c r="X79" s="44"/>
      <c r="Y79" s="44"/>
      <c r="Z79" s="44"/>
    </row>
    <row r="80" spans="1:26" ht="12.75" customHeight="1">
      <c r="A80" s="44"/>
      <c r="B80" s="44"/>
      <c r="C80" s="44"/>
      <c r="D80" s="44"/>
      <c r="E80" s="44"/>
      <c r="F80" s="45"/>
      <c r="G80" s="44"/>
      <c r="H80" s="44"/>
      <c r="I80" s="44"/>
      <c r="J80" s="44"/>
      <c r="K80" s="44"/>
      <c r="L80" s="44"/>
      <c r="M80" s="44"/>
      <c r="N80" s="44"/>
      <c r="O80" s="44"/>
      <c r="P80" s="44"/>
      <c r="Q80" s="44"/>
      <c r="R80" s="44"/>
      <c r="S80" s="44"/>
      <c r="T80" s="44"/>
      <c r="U80" s="44"/>
      <c r="V80" s="44"/>
      <c r="W80" s="44"/>
      <c r="X80" s="44"/>
      <c r="Y80" s="44"/>
      <c r="Z80" s="44"/>
    </row>
    <row r="81" spans="1:26" ht="12.75" customHeight="1">
      <c r="A81" s="44"/>
      <c r="B81" s="44"/>
      <c r="C81" s="44"/>
      <c r="D81" s="44"/>
      <c r="E81" s="44"/>
      <c r="F81" s="45"/>
      <c r="G81" s="44"/>
      <c r="H81" s="44"/>
      <c r="I81" s="44"/>
      <c r="J81" s="44"/>
      <c r="K81" s="44"/>
      <c r="L81" s="44"/>
      <c r="M81" s="44"/>
      <c r="N81" s="44"/>
      <c r="O81" s="44"/>
      <c r="P81" s="44"/>
      <c r="Q81" s="44"/>
      <c r="R81" s="44"/>
      <c r="S81" s="44"/>
      <c r="T81" s="44"/>
      <c r="U81" s="44"/>
      <c r="V81" s="44"/>
      <c r="W81" s="44"/>
      <c r="X81" s="44"/>
      <c r="Y81" s="44"/>
      <c r="Z81" s="44"/>
    </row>
    <row r="82" spans="1:26" ht="12.75" customHeight="1">
      <c r="A82" s="44"/>
      <c r="B82" s="44"/>
      <c r="C82" s="44"/>
      <c r="D82" s="44"/>
      <c r="E82" s="44"/>
      <c r="F82" s="45"/>
      <c r="G82" s="44"/>
      <c r="H82" s="44"/>
      <c r="I82" s="44"/>
      <c r="J82" s="44"/>
      <c r="K82" s="44"/>
      <c r="L82" s="44"/>
      <c r="M82" s="44"/>
      <c r="N82" s="44"/>
      <c r="O82" s="44"/>
      <c r="P82" s="44"/>
      <c r="Q82" s="44"/>
      <c r="R82" s="44"/>
      <c r="S82" s="44"/>
      <c r="T82" s="44"/>
      <c r="U82" s="44"/>
      <c r="V82" s="44"/>
      <c r="W82" s="44"/>
      <c r="X82" s="44"/>
      <c r="Y82" s="44"/>
      <c r="Z82" s="44"/>
    </row>
    <row r="83" spans="1:26" ht="12.75" customHeight="1">
      <c r="A83" s="44"/>
      <c r="B83" s="44"/>
      <c r="C83" s="44"/>
      <c r="D83" s="44"/>
      <c r="E83" s="44"/>
      <c r="F83" s="45"/>
      <c r="G83" s="44"/>
      <c r="H83" s="44"/>
      <c r="I83" s="44"/>
      <c r="J83" s="44"/>
      <c r="K83" s="44"/>
      <c r="L83" s="44"/>
      <c r="M83" s="44"/>
      <c r="N83" s="44"/>
      <c r="O83" s="44"/>
      <c r="P83" s="44"/>
      <c r="Q83" s="44"/>
      <c r="R83" s="44"/>
      <c r="S83" s="44"/>
      <c r="T83" s="44"/>
      <c r="U83" s="44"/>
      <c r="V83" s="44"/>
      <c r="W83" s="44"/>
      <c r="X83" s="44"/>
      <c r="Y83" s="44"/>
      <c r="Z83" s="44"/>
    </row>
    <row r="84" spans="1:26" ht="12.75" customHeight="1">
      <c r="A84" s="44"/>
      <c r="B84" s="44"/>
      <c r="C84" s="44"/>
      <c r="D84" s="44"/>
      <c r="E84" s="44"/>
      <c r="F84" s="45"/>
      <c r="G84" s="44"/>
      <c r="H84" s="44"/>
      <c r="I84" s="44"/>
      <c r="J84" s="44"/>
      <c r="K84" s="44"/>
      <c r="L84" s="44"/>
      <c r="M84" s="44"/>
      <c r="N84" s="44"/>
      <c r="O84" s="44"/>
      <c r="P84" s="44"/>
      <c r="Q84" s="44"/>
      <c r="R84" s="44"/>
      <c r="S84" s="44"/>
      <c r="T84" s="44"/>
      <c r="U84" s="44"/>
      <c r="V84" s="44"/>
      <c r="W84" s="44"/>
      <c r="X84" s="44"/>
      <c r="Y84" s="44"/>
      <c r="Z84" s="44"/>
    </row>
    <row r="85" spans="1:26" ht="12.75" customHeight="1">
      <c r="A85" s="44"/>
      <c r="B85" s="44"/>
      <c r="C85" s="44"/>
      <c r="D85" s="44"/>
      <c r="E85" s="44"/>
      <c r="F85" s="45"/>
      <c r="G85" s="44"/>
      <c r="H85" s="44"/>
      <c r="I85" s="44"/>
      <c r="J85" s="44"/>
      <c r="K85" s="44"/>
      <c r="L85" s="44"/>
      <c r="M85" s="44"/>
      <c r="N85" s="44"/>
      <c r="O85" s="44"/>
      <c r="P85" s="44"/>
      <c r="Q85" s="44"/>
      <c r="R85" s="44"/>
      <c r="S85" s="44"/>
      <c r="T85" s="44"/>
      <c r="U85" s="44"/>
      <c r="V85" s="44"/>
      <c r="W85" s="44"/>
      <c r="X85" s="44"/>
      <c r="Y85" s="44"/>
      <c r="Z85" s="44"/>
    </row>
    <row r="86" spans="1:26" ht="12.75" customHeight="1">
      <c r="A86" s="44"/>
      <c r="B86" s="44"/>
      <c r="C86" s="44"/>
      <c r="D86" s="44"/>
      <c r="E86" s="44"/>
      <c r="F86" s="45"/>
      <c r="G86" s="44"/>
      <c r="H86" s="44"/>
      <c r="I86" s="44"/>
      <c r="J86" s="44"/>
      <c r="K86" s="44"/>
      <c r="L86" s="44"/>
      <c r="M86" s="44"/>
      <c r="N86" s="44"/>
      <c r="O86" s="44"/>
      <c r="P86" s="44"/>
      <c r="Q86" s="44"/>
      <c r="R86" s="44"/>
      <c r="S86" s="44"/>
      <c r="T86" s="44"/>
      <c r="U86" s="44"/>
      <c r="V86" s="44"/>
      <c r="W86" s="44"/>
      <c r="X86" s="44"/>
      <c r="Y86" s="44"/>
      <c r="Z86" s="44"/>
    </row>
    <row r="87" spans="1:26" ht="12.75" customHeight="1">
      <c r="A87" s="44"/>
      <c r="B87" s="44"/>
      <c r="C87" s="44"/>
      <c r="D87" s="44"/>
      <c r="E87" s="44"/>
      <c r="F87" s="45"/>
      <c r="G87" s="44"/>
      <c r="H87" s="44"/>
      <c r="I87" s="44"/>
      <c r="J87" s="44"/>
      <c r="K87" s="44"/>
      <c r="L87" s="44"/>
      <c r="M87" s="44"/>
      <c r="N87" s="44"/>
      <c r="O87" s="44"/>
      <c r="P87" s="44"/>
      <c r="Q87" s="44"/>
      <c r="R87" s="44"/>
      <c r="S87" s="44"/>
      <c r="T87" s="44"/>
      <c r="U87" s="44"/>
      <c r="V87" s="44"/>
      <c r="W87" s="44"/>
      <c r="X87" s="44"/>
      <c r="Y87" s="44"/>
      <c r="Z87" s="44"/>
    </row>
    <row r="88" spans="1:26" ht="12.75" customHeight="1">
      <c r="A88" s="44"/>
      <c r="B88" s="44"/>
      <c r="C88" s="44"/>
      <c r="D88" s="44"/>
      <c r="E88" s="44"/>
      <c r="F88" s="45"/>
      <c r="G88" s="44"/>
      <c r="H88" s="44"/>
      <c r="I88" s="44"/>
      <c r="J88" s="44"/>
      <c r="K88" s="44"/>
      <c r="L88" s="44"/>
      <c r="M88" s="44"/>
      <c r="N88" s="44"/>
      <c r="O88" s="44"/>
      <c r="P88" s="44"/>
      <c r="Q88" s="44"/>
      <c r="R88" s="44"/>
      <c r="S88" s="44"/>
      <c r="T88" s="44"/>
      <c r="U88" s="44"/>
      <c r="V88" s="44"/>
      <c r="W88" s="44"/>
      <c r="X88" s="44"/>
      <c r="Y88" s="44"/>
      <c r="Z88" s="44"/>
    </row>
    <row r="89" spans="1:26" ht="12.75" customHeight="1">
      <c r="A89" s="44"/>
      <c r="B89" s="44"/>
      <c r="C89" s="44"/>
      <c r="D89" s="44"/>
      <c r="E89" s="44"/>
      <c r="F89" s="45"/>
      <c r="G89" s="44"/>
      <c r="H89" s="44"/>
      <c r="I89" s="44"/>
      <c r="J89" s="44"/>
      <c r="K89" s="44"/>
      <c r="L89" s="44"/>
      <c r="M89" s="44"/>
      <c r="N89" s="44"/>
      <c r="O89" s="44"/>
      <c r="P89" s="44"/>
      <c r="Q89" s="44"/>
      <c r="R89" s="44"/>
      <c r="S89" s="44"/>
      <c r="T89" s="44"/>
      <c r="U89" s="44"/>
      <c r="V89" s="44"/>
      <c r="W89" s="44"/>
      <c r="X89" s="44"/>
      <c r="Y89" s="44"/>
      <c r="Z89" s="44"/>
    </row>
    <row r="90" spans="1:26" ht="12.75" customHeight="1">
      <c r="A90" s="44"/>
      <c r="B90" s="44"/>
      <c r="C90" s="44"/>
      <c r="D90" s="44"/>
      <c r="E90" s="44"/>
      <c r="F90" s="45"/>
      <c r="G90" s="44"/>
      <c r="H90" s="44"/>
      <c r="I90" s="44"/>
      <c r="J90" s="44"/>
      <c r="K90" s="44"/>
      <c r="L90" s="44"/>
      <c r="M90" s="44"/>
      <c r="N90" s="44"/>
      <c r="O90" s="44"/>
      <c r="P90" s="44"/>
      <c r="Q90" s="44"/>
      <c r="R90" s="44"/>
      <c r="S90" s="44"/>
      <c r="T90" s="44"/>
      <c r="U90" s="44"/>
      <c r="V90" s="44"/>
      <c r="W90" s="44"/>
      <c r="X90" s="44"/>
      <c r="Y90" s="44"/>
      <c r="Z90" s="44"/>
    </row>
    <row r="91" spans="1:26" ht="12.75" customHeight="1">
      <c r="A91" s="44"/>
      <c r="B91" s="44"/>
      <c r="C91" s="44"/>
      <c r="D91" s="44"/>
      <c r="E91" s="44"/>
      <c r="F91" s="45"/>
      <c r="G91" s="44"/>
      <c r="H91" s="44"/>
      <c r="I91" s="44"/>
      <c r="J91" s="44"/>
      <c r="K91" s="44"/>
      <c r="L91" s="44"/>
      <c r="M91" s="44"/>
      <c r="N91" s="44"/>
      <c r="O91" s="44"/>
      <c r="P91" s="44"/>
      <c r="Q91" s="44"/>
      <c r="R91" s="44"/>
      <c r="S91" s="44"/>
      <c r="T91" s="44"/>
      <c r="U91" s="44"/>
      <c r="V91" s="44"/>
      <c r="W91" s="44"/>
      <c r="X91" s="44"/>
      <c r="Y91" s="44"/>
      <c r="Z91" s="44"/>
    </row>
    <row r="92" spans="1:26" ht="12.75" customHeight="1">
      <c r="A92" s="44"/>
      <c r="B92" s="44"/>
      <c r="C92" s="44"/>
      <c r="D92" s="44"/>
      <c r="E92" s="44"/>
      <c r="F92" s="45"/>
      <c r="G92" s="44"/>
      <c r="H92" s="44"/>
      <c r="I92" s="44"/>
      <c r="J92" s="44"/>
      <c r="K92" s="44"/>
      <c r="L92" s="44"/>
      <c r="M92" s="44"/>
      <c r="N92" s="44"/>
      <c r="O92" s="44"/>
      <c r="P92" s="44"/>
      <c r="Q92" s="44"/>
      <c r="R92" s="44"/>
      <c r="S92" s="44"/>
      <c r="T92" s="44"/>
      <c r="U92" s="44"/>
      <c r="V92" s="44"/>
      <c r="W92" s="44"/>
      <c r="X92" s="44"/>
      <c r="Y92" s="44"/>
      <c r="Z92" s="44"/>
    </row>
    <row r="93" spans="1:26" ht="12.75" customHeight="1">
      <c r="A93" s="44"/>
      <c r="B93" s="44"/>
      <c r="C93" s="44"/>
      <c r="D93" s="44"/>
      <c r="E93" s="44"/>
      <c r="F93" s="45"/>
      <c r="G93" s="44"/>
      <c r="H93" s="44"/>
      <c r="I93" s="44"/>
      <c r="J93" s="44"/>
      <c r="K93" s="44"/>
      <c r="L93" s="44"/>
      <c r="M93" s="44"/>
      <c r="N93" s="44"/>
      <c r="O93" s="44"/>
      <c r="P93" s="44"/>
      <c r="Q93" s="44"/>
      <c r="R93" s="44"/>
      <c r="S93" s="44"/>
      <c r="T93" s="44"/>
      <c r="U93" s="44"/>
      <c r="V93" s="44"/>
      <c r="W93" s="44"/>
      <c r="X93" s="44"/>
      <c r="Y93" s="44"/>
      <c r="Z93" s="44"/>
    </row>
    <row r="94" spans="1:26" ht="12.75" customHeight="1">
      <c r="A94" s="44"/>
      <c r="B94" s="44"/>
      <c r="C94" s="44"/>
      <c r="D94" s="44"/>
      <c r="E94" s="44"/>
      <c r="F94" s="45"/>
      <c r="G94" s="44"/>
      <c r="H94" s="44"/>
      <c r="I94" s="44"/>
      <c r="J94" s="44"/>
      <c r="K94" s="44"/>
      <c r="L94" s="44"/>
      <c r="M94" s="44"/>
      <c r="N94" s="44"/>
      <c r="O94" s="44"/>
      <c r="P94" s="44"/>
      <c r="Q94" s="44"/>
      <c r="R94" s="44"/>
      <c r="S94" s="44"/>
      <c r="T94" s="44"/>
      <c r="U94" s="44"/>
      <c r="V94" s="44"/>
      <c r="W94" s="44"/>
      <c r="X94" s="44"/>
      <c r="Y94" s="44"/>
      <c r="Z94" s="44"/>
    </row>
    <row r="95" spans="1:26" ht="12.75" customHeight="1">
      <c r="A95" s="44"/>
      <c r="B95" s="44"/>
      <c r="C95" s="44"/>
      <c r="D95" s="44"/>
      <c r="E95" s="44"/>
      <c r="F95" s="45"/>
      <c r="G95" s="44"/>
      <c r="H95" s="44"/>
      <c r="I95" s="44"/>
      <c r="J95" s="44"/>
      <c r="K95" s="44"/>
      <c r="L95" s="44"/>
      <c r="M95" s="44"/>
      <c r="N95" s="44"/>
      <c r="O95" s="44"/>
      <c r="P95" s="44"/>
      <c r="Q95" s="44"/>
      <c r="R95" s="44"/>
      <c r="S95" s="44"/>
      <c r="T95" s="44"/>
      <c r="U95" s="44"/>
      <c r="V95" s="44"/>
      <c r="W95" s="44"/>
      <c r="X95" s="44"/>
      <c r="Y95" s="44"/>
      <c r="Z95" s="44"/>
    </row>
    <row r="96" spans="1:26" ht="12.75" customHeight="1">
      <c r="A96" s="44"/>
      <c r="B96" s="44"/>
      <c r="C96" s="44"/>
      <c r="D96" s="44"/>
      <c r="E96" s="44"/>
      <c r="F96" s="45"/>
      <c r="G96" s="44"/>
      <c r="H96" s="44"/>
      <c r="I96" s="44"/>
      <c r="J96" s="44"/>
      <c r="K96" s="44"/>
      <c r="L96" s="44"/>
      <c r="M96" s="44"/>
      <c r="N96" s="44"/>
      <c r="O96" s="44"/>
      <c r="P96" s="44"/>
      <c r="Q96" s="44"/>
      <c r="R96" s="44"/>
      <c r="S96" s="44"/>
      <c r="T96" s="44"/>
      <c r="U96" s="44"/>
      <c r="V96" s="44"/>
      <c r="W96" s="44"/>
      <c r="X96" s="44"/>
      <c r="Y96" s="44"/>
      <c r="Z96" s="44"/>
    </row>
    <row r="97" spans="1:26" ht="12.75" customHeight="1">
      <c r="A97" s="44"/>
      <c r="B97" s="44"/>
      <c r="C97" s="44"/>
      <c r="D97" s="44"/>
      <c r="E97" s="44"/>
      <c r="F97" s="45"/>
      <c r="G97" s="44"/>
      <c r="H97" s="44"/>
      <c r="I97" s="44"/>
      <c r="J97" s="44"/>
      <c r="K97" s="44"/>
      <c r="L97" s="44"/>
      <c r="M97" s="44"/>
      <c r="N97" s="44"/>
      <c r="O97" s="44"/>
      <c r="P97" s="44"/>
      <c r="Q97" s="44"/>
      <c r="R97" s="44"/>
      <c r="S97" s="44"/>
      <c r="T97" s="44"/>
      <c r="U97" s="44"/>
      <c r="V97" s="44"/>
      <c r="W97" s="44"/>
      <c r="X97" s="44"/>
      <c r="Y97" s="44"/>
      <c r="Z97" s="44"/>
    </row>
    <row r="98" spans="1:26" ht="12.75" customHeight="1">
      <c r="A98" s="44"/>
      <c r="B98" s="44"/>
      <c r="C98" s="44"/>
      <c r="D98" s="44"/>
      <c r="E98" s="44"/>
      <c r="F98" s="45"/>
      <c r="G98" s="44"/>
      <c r="H98" s="44"/>
      <c r="I98" s="44"/>
      <c r="J98" s="44"/>
      <c r="K98" s="44"/>
      <c r="L98" s="44"/>
      <c r="M98" s="44"/>
      <c r="N98" s="44"/>
      <c r="O98" s="44"/>
      <c r="P98" s="44"/>
      <c r="Q98" s="44"/>
      <c r="R98" s="44"/>
      <c r="S98" s="44"/>
      <c r="T98" s="44"/>
      <c r="U98" s="44"/>
      <c r="V98" s="44"/>
      <c r="W98" s="44"/>
      <c r="X98" s="44"/>
      <c r="Y98" s="44"/>
      <c r="Z98" s="44"/>
    </row>
    <row r="99" spans="1:26" ht="12.75" customHeight="1">
      <c r="A99" s="44"/>
      <c r="B99" s="44"/>
      <c r="C99" s="44"/>
      <c r="D99" s="44"/>
      <c r="E99" s="44"/>
      <c r="F99" s="45"/>
      <c r="G99" s="44"/>
      <c r="H99" s="44"/>
      <c r="I99" s="44"/>
      <c r="J99" s="44"/>
      <c r="K99" s="44"/>
      <c r="L99" s="44"/>
      <c r="M99" s="44"/>
      <c r="N99" s="44"/>
      <c r="O99" s="44"/>
      <c r="P99" s="44"/>
      <c r="Q99" s="44"/>
      <c r="R99" s="44"/>
      <c r="S99" s="44"/>
      <c r="T99" s="44"/>
      <c r="U99" s="44"/>
      <c r="V99" s="44"/>
      <c r="W99" s="44"/>
      <c r="X99" s="44"/>
      <c r="Y99" s="44"/>
      <c r="Z99" s="44"/>
    </row>
    <row r="100" spans="1:26" ht="12.75" customHeight="1">
      <c r="A100" s="44"/>
      <c r="B100" s="44"/>
      <c r="C100" s="44"/>
      <c r="D100" s="44"/>
      <c r="E100" s="44"/>
      <c r="F100" s="45"/>
      <c r="G100" s="44"/>
      <c r="H100" s="44"/>
      <c r="I100" s="44"/>
      <c r="J100" s="44"/>
      <c r="K100" s="44"/>
      <c r="L100" s="44"/>
      <c r="M100" s="44"/>
      <c r="N100" s="44"/>
      <c r="O100" s="44"/>
      <c r="P100" s="44"/>
      <c r="Q100" s="44"/>
      <c r="R100" s="44"/>
      <c r="S100" s="44"/>
      <c r="T100" s="44"/>
      <c r="U100" s="44"/>
      <c r="V100" s="44"/>
      <c r="W100" s="44"/>
      <c r="X100" s="44"/>
      <c r="Y100" s="44"/>
      <c r="Z100" s="44"/>
    </row>
    <row r="101" spans="1:26" ht="12.75" customHeight="1">
      <c r="A101" s="44"/>
      <c r="B101" s="44"/>
      <c r="C101" s="44"/>
      <c r="D101" s="44"/>
      <c r="E101" s="44"/>
      <c r="F101" s="45"/>
      <c r="G101" s="44"/>
      <c r="H101" s="44"/>
      <c r="I101" s="44"/>
      <c r="J101" s="44"/>
      <c r="K101" s="44"/>
      <c r="L101" s="44"/>
      <c r="M101" s="44"/>
      <c r="N101" s="44"/>
      <c r="O101" s="44"/>
      <c r="P101" s="44"/>
      <c r="Q101" s="44"/>
      <c r="R101" s="44"/>
      <c r="S101" s="44"/>
      <c r="T101" s="44"/>
      <c r="U101" s="44"/>
      <c r="V101" s="44"/>
      <c r="W101" s="44"/>
      <c r="X101" s="44"/>
      <c r="Y101" s="44"/>
      <c r="Z101" s="44"/>
    </row>
    <row r="102" spans="1:26" ht="12.75" customHeight="1">
      <c r="A102" s="44"/>
      <c r="B102" s="44"/>
      <c r="C102" s="44"/>
      <c r="D102" s="44"/>
      <c r="E102" s="44"/>
      <c r="F102" s="45"/>
      <c r="G102" s="44"/>
      <c r="H102" s="44"/>
      <c r="I102" s="44"/>
      <c r="J102" s="44"/>
      <c r="K102" s="44"/>
      <c r="L102" s="44"/>
      <c r="M102" s="44"/>
      <c r="N102" s="44"/>
      <c r="O102" s="44"/>
      <c r="P102" s="44"/>
      <c r="Q102" s="44"/>
      <c r="R102" s="44"/>
      <c r="S102" s="44"/>
      <c r="T102" s="44"/>
      <c r="U102" s="44"/>
      <c r="V102" s="44"/>
      <c r="W102" s="44"/>
      <c r="X102" s="44"/>
      <c r="Y102" s="44"/>
      <c r="Z102" s="44"/>
    </row>
    <row r="103" spans="1:26" ht="12.75" customHeight="1">
      <c r="A103" s="44"/>
      <c r="B103" s="44"/>
      <c r="C103" s="44"/>
      <c r="D103" s="44"/>
      <c r="E103" s="44"/>
      <c r="F103" s="45"/>
      <c r="G103" s="44"/>
      <c r="H103" s="44"/>
      <c r="I103" s="44"/>
      <c r="J103" s="44"/>
      <c r="K103" s="44"/>
      <c r="L103" s="44"/>
      <c r="M103" s="44"/>
      <c r="N103" s="44"/>
      <c r="O103" s="44"/>
      <c r="P103" s="44"/>
      <c r="Q103" s="44"/>
      <c r="R103" s="44"/>
      <c r="S103" s="44"/>
      <c r="T103" s="44"/>
      <c r="U103" s="44"/>
      <c r="V103" s="44"/>
      <c r="W103" s="44"/>
      <c r="X103" s="44"/>
      <c r="Y103" s="44"/>
      <c r="Z103" s="44"/>
    </row>
    <row r="104" spans="1:26" ht="12.75" customHeight="1">
      <c r="A104" s="44"/>
      <c r="B104" s="44"/>
      <c r="C104" s="44"/>
      <c r="D104" s="44"/>
      <c r="E104" s="44"/>
      <c r="F104" s="45"/>
      <c r="G104" s="44"/>
      <c r="H104" s="44"/>
      <c r="I104" s="44"/>
      <c r="J104" s="44"/>
      <c r="K104" s="44"/>
      <c r="L104" s="44"/>
      <c r="M104" s="44"/>
      <c r="N104" s="44"/>
      <c r="O104" s="44"/>
      <c r="P104" s="44"/>
      <c r="Q104" s="44"/>
      <c r="R104" s="44"/>
      <c r="S104" s="44"/>
      <c r="T104" s="44"/>
      <c r="U104" s="44"/>
      <c r="V104" s="44"/>
      <c r="W104" s="44"/>
      <c r="X104" s="44"/>
      <c r="Y104" s="44"/>
      <c r="Z104" s="44"/>
    </row>
    <row r="105" spans="1:26" ht="12.75" customHeight="1">
      <c r="A105" s="44"/>
      <c r="B105" s="44"/>
      <c r="C105" s="44"/>
      <c r="D105" s="44"/>
      <c r="E105" s="44"/>
      <c r="F105" s="45"/>
      <c r="G105" s="44"/>
      <c r="H105" s="44"/>
      <c r="I105" s="44"/>
      <c r="J105" s="44"/>
      <c r="K105" s="44"/>
      <c r="L105" s="44"/>
      <c r="M105" s="44"/>
      <c r="N105" s="44"/>
      <c r="O105" s="44"/>
      <c r="P105" s="44"/>
      <c r="Q105" s="44"/>
      <c r="R105" s="44"/>
      <c r="S105" s="44"/>
      <c r="T105" s="44"/>
      <c r="U105" s="44"/>
      <c r="V105" s="44"/>
      <c r="W105" s="44"/>
      <c r="X105" s="44"/>
      <c r="Y105" s="44"/>
      <c r="Z105" s="44"/>
    </row>
    <row r="106" spans="1:26" ht="12.75" customHeight="1">
      <c r="A106" s="44"/>
      <c r="B106" s="44"/>
      <c r="C106" s="44"/>
      <c r="D106" s="44"/>
      <c r="E106" s="44"/>
      <c r="F106" s="45"/>
      <c r="G106" s="44"/>
      <c r="H106" s="44"/>
      <c r="I106" s="44"/>
      <c r="J106" s="44"/>
      <c r="K106" s="44"/>
      <c r="L106" s="44"/>
      <c r="M106" s="44"/>
      <c r="N106" s="44"/>
      <c r="O106" s="44"/>
      <c r="P106" s="44"/>
      <c r="Q106" s="44"/>
      <c r="R106" s="44"/>
      <c r="S106" s="44"/>
      <c r="T106" s="44"/>
      <c r="U106" s="44"/>
      <c r="V106" s="44"/>
      <c r="W106" s="44"/>
      <c r="X106" s="44"/>
      <c r="Y106" s="44"/>
      <c r="Z106" s="44"/>
    </row>
    <row r="107" spans="1:26" ht="12.75" customHeight="1">
      <c r="A107" s="44"/>
      <c r="B107" s="44"/>
      <c r="C107" s="44"/>
      <c r="D107" s="44"/>
      <c r="E107" s="44"/>
      <c r="F107" s="45"/>
      <c r="G107" s="44"/>
      <c r="H107" s="44"/>
      <c r="I107" s="44"/>
      <c r="J107" s="44"/>
      <c r="K107" s="44"/>
      <c r="L107" s="44"/>
      <c r="M107" s="44"/>
      <c r="N107" s="44"/>
      <c r="O107" s="44"/>
      <c r="P107" s="44"/>
      <c r="Q107" s="44"/>
      <c r="R107" s="44"/>
      <c r="S107" s="44"/>
      <c r="T107" s="44"/>
      <c r="U107" s="44"/>
      <c r="V107" s="44"/>
      <c r="W107" s="44"/>
      <c r="X107" s="44"/>
      <c r="Y107" s="44"/>
      <c r="Z107" s="44"/>
    </row>
    <row r="108" spans="1:26" ht="12.75" customHeight="1">
      <c r="A108" s="44"/>
      <c r="B108" s="44"/>
      <c r="C108" s="44"/>
      <c r="D108" s="44"/>
      <c r="E108" s="44"/>
      <c r="F108" s="45"/>
      <c r="G108" s="44"/>
      <c r="H108" s="44"/>
      <c r="I108" s="44"/>
      <c r="J108" s="44"/>
      <c r="K108" s="44"/>
      <c r="L108" s="44"/>
      <c r="M108" s="44"/>
      <c r="N108" s="44"/>
      <c r="O108" s="44"/>
      <c r="P108" s="44"/>
      <c r="Q108" s="44"/>
      <c r="R108" s="44"/>
      <c r="S108" s="44"/>
      <c r="T108" s="44"/>
      <c r="U108" s="44"/>
      <c r="V108" s="44"/>
      <c r="W108" s="44"/>
      <c r="X108" s="44"/>
      <c r="Y108" s="44"/>
      <c r="Z108" s="44"/>
    </row>
    <row r="109" spans="1:26" ht="12.75" customHeight="1">
      <c r="A109" s="44"/>
      <c r="B109" s="44"/>
      <c r="C109" s="44"/>
      <c r="D109" s="44"/>
      <c r="E109" s="44"/>
      <c r="F109" s="45"/>
      <c r="G109" s="44"/>
      <c r="H109" s="44"/>
      <c r="I109" s="44"/>
      <c r="J109" s="44"/>
      <c r="K109" s="44"/>
      <c r="L109" s="44"/>
      <c r="M109" s="44"/>
      <c r="N109" s="44"/>
      <c r="O109" s="44"/>
      <c r="P109" s="44"/>
      <c r="Q109" s="44"/>
      <c r="R109" s="44"/>
      <c r="S109" s="44"/>
      <c r="T109" s="44"/>
      <c r="U109" s="44"/>
      <c r="V109" s="44"/>
      <c r="W109" s="44"/>
      <c r="X109" s="44"/>
      <c r="Y109" s="44"/>
      <c r="Z109" s="44"/>
    </row>
    <row r="110" spans="1:26" ht="12.75" customHeight="1">
      <c r="A110" s="44"/>
      <c r="B110" s="44"/>
      <c r="C110" s="44"/>
      <c r="D110" s="44"/>
      <c r="E110" s="44"/>
      <c r="F110" s="45"/>
      <c r="G110" s="44"/>
      <c r="H110" s="44"/>
      <c r="I110" s="44"/>
      <c r="J110" s="44"/>
      <c r="K110" s="44"/>
      <c r="L110" s="44"/>
      <c r="M110" s="44"/>
      <c r="N110" s="44"/>
      <c r="O110" s="44"/>
      <c r="P110" s="44"/>
      <c r="Q110" s="44"/>
      <c r="R110" s="44"/>
      <c r="S110" s="44"/>
      <c r="T110" s="44"/>
      <c r="U110" s="44"/>
      <c r="V110" s="44"/>
      <c r="W110" s="44"/>
      <c r="X110" s="44"/>
      <c r="Y110" s="44"/>
      <c r="Z110" s="44"/>
    </row>
    <row r="111" spans="1:26" ht="12.75" customHeight="1">
      <c r="A111" s="44"/>
      <c r="B111" s="44"/>
      <c r="C111" s="44"/>
      <c r="D111" s="44"/>
      <c r="E111" s="44"/>
      <c r="F111" s="45"/>
      <c r="G111" s="44"/>
      <c r="H111" s="44"/>
      <c r="I111" s="44"/>
      <c r="J111" s="44"/>
      <c r="K111" s="44"/>
      <c r="L111" s="44"/>
      <c r="M111" s="44"/>
      <c r="N111" s="44"/>
      <c r="O111" s="44"/>
      <c r="P111" s="44"/>
      <c r="Q111" s="44"/>
      <c r="R111" s="44"/>
      <c r="S111" s="44"/>
      <c r="T111" s="44"/>
      <c r="U111" s="44"/>
      <c r="V111" s="44"/>
      <c r="W111" s="44"/>
      <c r="X111" s="44"/>
      <c r="Y111" s="44"/>
      <c r="Z111" s="44"/>
    </row>
    <row r="112" spans="1:26" ht="12.75" customHeight="1">
      <c r="A112" s="44"/>
      <c r="B112" s="44"/>
      <c r="C112" s="44"/>
      <c r="D112" s="44"/>
      <c r="E112" s="44"/>
      <c r="F112" s="45"/>
      <c r="G112" s="44"/>
      <c r="H112" s="44"/>
      <c r="I112" s="44"/>
      <c r="J112" s="44"/>
      <c r="K112" s="44"/>
      <c r="L112" s="44"/>
      <c r="M112" s="44"/>
      <c r="N112" s="44"/>
      <c r="O112" s="44"/>
      <c r="P112" s="44"/>
      <c r="Q112" s="44"/>
      <c r="R112" s="44"/>
      <c r="S112" s="44"/>
      <c r="T112" s="44"/>
      <c r="U112" s="44"/>
      <c r="V112" s="44"/>
      <c r="W112" s="44"/>
      <c r="X112" s="44"/>
      <c r="Y112" s="44"/>
      <c r="Z112" s="44"/>
    </row>
    <row r="113" spans="1:26" ht="12.75" customHeight="1">
      <c r="A113" s="44"/>
      <c r="B113" s="44"/>
      <c r="C113" s="44"/>
      <c r="D113" s="44"/>
      <c r="E113" s="44"/>
      <c r="F113" s="45"/>
      <c r="G113" s="44"/>
      <c r="H113" s="44"/>
      <c r="I113" s="44"/>
      <c r="J113" s="44"/>
      <c r="K113" s="44"/>
      <c r="L113" s="44"/>
      <c r="M113" s="44"/>
      <c r="N113" s="44"/>
      <c r="O113" s="44"/>
      <c r="P113" s="44"/>
      <c r="Q113" s="44"/>
      <c r="R113" s="44"/>
      <c r="S113" s="44"/>
      <c r="T113" s="44"/>
      <c r="U113" s="44"/>
      <c r="V113" s="44"/>
      <c r="W113" s="44"/>
      <c r="X113" s="44"/>
      <c r="Y113" s="44"/>
      <c r="Z113" s="44"/>
    </row>
    <row r="114" spans="1:26" ht="12.75" customHeight="1">
      <c r="A114" s="44"/>
      <c r="B114" s="44"/>
      <c r="C114" s="44"/>
      <c r="D114" s="44"/>
      <c r="E114" s="44"/>
      <c r="F114" s="45"/>
      <c r="G114" s="44"/>
      <c r="H114" s="44"/>
      <c r="I114" s="44"/>
      <c r="J114" s="44"/>
      <c r="K114" s="44"/>
      <c r="L114" s="44"/>
      <c r="M114" s="44"/>
      <c r="N114" s="44"/>
      <c r="O114" s="44"/>
      <c r="P114" s="44"/>
      <c r="Q114" s="44"/>
      <c r="R114" s="44"/>
      <c r="S114" s="44"/>
      <c r="T114" s="44"/>
      <c r="U114" s="44"/>
      <c r="V114" s="44"/>
      <c r="W114" s="44"/>
      <c r="X114" s="44"/>
      <c r="Y114" s="44"/>
      <c r="Z114" s="44"/>
    </row>
    <row r="115" spans="1:26" ht="12.75" customHeight="1">
      <c r="A115" s="44"/>
      <c r="B115" s="44"/>
      <c r="C115" s="44"/>
      <c r="D115" s="44"/>
      <c r="E115" s="44"/>
      <c r="F115" s="45"/>
      <c r="G115" s="44"/>
      <c r="H115" s="44"/>
      <c r="I115" s="44"/>
      <c r="J115" s="44"/>
      <c r="K115" s="44"/>
      <c r="L115" s="44"/>
      <c r="M115" s="44"/>
      <c r="N115" s="44"/>
      <c r="O115" s="44"/>
      <c r="P115" s="44"/>
      <c r="Q115" s="44"/>
      <c r="R115" s="44"/>
      <c r="S115" s="44"/>
      <c r="T115" s="44"/>
      <c r="U115" s="44"/>
      <c r="V115" s="44"/>
      <c r="W115" s="44"/>
      <c r="X115" s="44"/>
      <c r="Y115" s="44"/>
      <c r="Z115" s="44"/>
    </row>
    <row r="116" spans="1:26" ht="12.75" customHeight="1">
      <c r="A116" s="44"/>
      <c r="B116" s="44"/>
      <c r="C116" s="44"/>
      <c r="D116" s="44"/>
      <c r="E116" s="44"/>
      <c r="F116" s="45"/>
      <c r="G116" s="44"/>
      <c r="H116" s="44"/>
      <c r="I116" s="44"/>
      <c r="J116" s="44"/>
      <c r="K116" s="44"/>
      <c r="L116" s="44"/>
      <c r="M116" s="44"/>
      <c r="N116" s="44"/>
      <c r="O116" s="44"/>
      <c r="P116" s="44"/>
      <c r="Q116" s="44"/>
      <c r="R116" s="44"/>
      <c r="S116" s="44"/>
      <c r="T116" s="44"/>
      <c r="U116" s="44"/>
      <c r="V116" s="44"/>
      <c r="W116" s="44"/>
      <c r="X116" s="44"/>
      <c r="Y116" s="44"/>
      <c r="Z116" s="44"/>
    </row>
    <row r="117" spans="1:26" ht="12.75" customHeight="1">
      <c r="A117" s="44"/>
      <c r="B117" s="44"/>
      <c r="C117" s="44"/>
      <c r="D117" s="44"/>
      <c r="E117" s="44"/>
      <c r="F117" s="45"/>
      <c r="G117" s="44"/>
      <c r="H117" s="44"/>
      <c r="I117" s="44"/>
      <c r="J117" s="44"/>
      <c r="K117" s="44"/>
      <c r="L117" s="44"/>
      <c r="M117" s="44"/>
      <c r="N117" s="44"/>
      <c r="O117" s="44"/>
      <c r="P117" s="44"/>
      <c r="Q117" s="44"/>
      <c r="R117" s="44"/>
      <c r="S117" s="44"/>
      <c r="T117" s="44"/>
      <c r="U117" s="44"/>
      <c r="V117" s="44"/>
      <c r="W117" s="44"/>
      <c r="X117" s="44"/>
      <c r="Y117" s="44"/>
      <c r="Z117" s="44"/>
    </row>
    <row r="118" spans="1:26" ht="12.75" customHeight="1">
      <c r="A118" s="44"/>
      <c r="B118" s="44"/>
      <c r="C118" s="44"/>
      <c r="D118" s="44"/>
      <c r="E118" s="44"/>
      <c r="F118" s="45"/>
      <c r="G118" s="44"/>
      <c r="H118" s="44"/>
      <c r="I118" s="44"/>
      <c r="J118" s="44"/>
      <c r="K118" s="44"/>
      <c r="L118" s="44"/>
      <c r="M118" s="44"/>
      <c r="N118" s="44"/>
      <c r="O118" s="44"/>
      <c r="P118" s="44"/>
      <c r="Q118" s="44"/>
      <c r="R118" s="44"/>
      <c r="S118" s="44"/>
      <c r="T118" s="44"/>
      <c r="U118" s="44"/>
      <c r="V118" s="44"/>
      <c r="W118" s="44"/>
      <c r="X118" s="44"/>
      <c r="Y118" s="44"/>
      <c r="Z118" s="44"/>
    </row>
    <row r="119" spans="1:26" ht="12.75" customHeight="1">
      <c r="A119" s="44"/>
      <c r="B119" s="44"/>
      <c r="C119" s="44"/>
      <c r="D119" s="44"/>
      <c r="E119" s="44"/>
      <c r="F119" s="45"/>
      <c r="G119" s="44"/>
      <c r="H119" s="44"/>
      <c r="I119" s="44"/>
      <c r="J119" s="44"/>
      <c r="K119" s="44"/>
      <c r="L119" s="44"/>
      <c r="M119" s="44"/>
      <c r="N119" s="44"/>
      <c r="O119" s="44"/>
      <c r="P119" s="44"/>
      <c r="Q119" s="44"/>
      <c r="R119" s="44"/>
      <c r="S119" s="44"/>
      <c r="T119" s="44"/>
      <c r="U119" s="44"/>
      <c r="V119" s="44"/>
      <c r="W119" s="44"/>
      <c r="X119" s="44"/>
      <c r="Y119" s="44"/>
      <c r="Z119" s="44"/>
    </row>
    <row r="120" spans="1:26" ht="12.75" customHeight="1">
      <c r="A120" s="44"/>
      <c r="B120" s="44"/>
      <c r="C120" s="44"/>
      <c r="D120" s="44"/>
      <c r="E120" s="44"/>
      <c r="F120" s="45"/>
      <c r="G120" s="44"/>
      <c r="H120" s="44"/>
      <c r="I120" s="44"/>
      <c r="J120" s="44"/>
      <c r="K120" s="44"/>
      <c r="L120" s="44"/>
      <c r="M120" s="44"/>
      <c r="N120" s="44"/>
      <c r="O120" s="44"/>
      <c r="P120" s="44"/>
      <c r="Q120" s="44"/>
      <c r="R120" s="44"/>
      <c r="S120" s="44"/>
      <c r="T120" s="44"/>
      <c r="U120" s="44"/>
      <c r="V120" s="44"/>
      <c r="W120" s="44"/>
      <c r="X120" s="44"/>
      <c r="Y120" s="44"/>
      <c r="Z120" s="44"/>
    </row>
    <row r="121" spans="1:26" ht="12.75" customHeight="1">
      <c r="A121" s="44"/>
      <c r="B121" s="44"/>
      <c r="C121" s="44"/>
      <c r="D121" s="44"/>
      <c r="E121" s="44"/>
      <c r="F121" s="45"/>
      <c r="G121" s="44"/>
      <c r="H121" s="44"/>
      <c r="I121" s="44"/>
      <c r="J121" s="44"/>
      <c r="K121" s="44"/>
      <c r="L121" s="44"/>
      <c r="M121" s="44"/>
      <c r="N121" s="44"/>
      <c r="O121" s="44"/>
      <c r="P121" s="44"/>
      <c r="Q121" s="44"/>
      <c r="R121" s="44"/>
      <c r="S121" s="44"/>
      <c r="T121" s="44"/>
      <c r="U121" s="44"/>
      <c r="V121" s="44"/>
      <c r="W121" s="44"/>
      <c r="X121" s="44"/>
      <c r="Y121" s="44"/>
      <c r="Z121" s="44"/>
    </row>
    <row r="122" spans="1:26" ht="12.75" customHeight="1">
      <c r="A122" s="44"/>
      <c r="B122" s="44"/>
      <c r="C122" s="44"/>
      <c r="D122" s="44"/>
      <c r="E122" s="44"/>
      <c r="F122" s="45"/>
      <c r="G122" s="44"/>
      <c r="H122" s="44"/>
      <c r="I122" s="44"/>
      <c r="J122" s="44"/>
      <c r="K122" s="44"/>
      <c r="L122" s="44"/>
      <c r="M122" s="44"/>
      <c r="N122" s="44"/>
      <c r="O122" s="44"/>
      <c r="P122" s="44"/>
      <c r="Q122" s="44"/>
      <c r="R122" s="44"/>
      <c r="S122" s="44"/>
      <c r="T122" s="44"/>
      <c r="U122" s="44"/>
      <c r="V122" s="44"/>
      <c r="W122" s="44"/>
      <c r="X122" s="44"/>
      <c r="Y122" s="44"/>
      <c r="Z122" s="44"/>
    </row>
    <row r="123" spans="1:26" ht="12.75" customHeight="1">
      <c r="A123" s="44"/>
      <c r="B123" s="44"/>
      <c r="C123" s="44"/>
      <c r="D123" s="44"/>
      <c r="E123" s="44"/>
      <c r="F123" s="45"/>
      <c r="G123" s="44"/>
      <c r="H123" s="44"/>
      <c r="I123" s="44"/>
      <c r="J123" s="44"/>
      <c r="K123" s="44"/>
      <c r="L123" s="44"/>
      <c r="M123" s="44"/>
      <c r="N123" s="44"/>
      <c r="O123" s="44"/>
      <c r="P123" s="44"/>
      <c r="Q123" s="44"/>
      <c r="R123" s="44"/>
      <c r="S123" s="44"/>
      <c r="T123" s="44"/>
      <c r="U123" s="44"/>
      <c r="V123" s="44"/>
      <c r="W123" s="44"/>
      <c r="X123" s="44"/>
      <c r="Y123" s="44"/>
      <c r="Z123" s="44"/>
    </row>
    <row r="124" spans="1:26" ht="12.75" customHeight="1">
      <c r="A124" s="44"/>
      <c r="B124" s="44"/>
      <c r="C124" s="44"/>
      <c r="D124" s="44"/>
      <c r="E124" s="44"/>
      <c r="F124" s="45"/>
      <c r="G124" s="44"/>
      <c r="H124" s="44"/>
      <c r="I124" s="44"/>
      <c r="J124" s="44"/>
      <c r="K124" s="44"/>
      <c r="L124" s="44"/>
      <c r="M124" s="44"/>
      <c r="N124" s="44"/>
      <c r="O124" s="44"/>
      <c r="P124" s="44"/>
      <c r="Q124" s="44"/>
      <c r="R124" s="44"/>
      <c r="S124" s="44"/>
      <c r="T124" s="44"/>
      <c r="U124" s="44"/>
      <c r="V124" s="44"/>
      <c r="W124" s="44"/>
      <c r="X124" s="44"/>
      <c r="Y124" s="44"/>
      <c r="Z124" s="44"/>
    </row>
    <row r="125" spans="1:26" ht="12.75" customHeight="1">
      <c r="A125" s="44"/>
      <c r="B125" s="44"/>
      <c r="C125" s="44"/>
      <c r="D125" s="44"/>
      <c r="E125" s="44"/>
      <c r="F125" s="45"/>
      <c r="G125" s="44"/>
      <c r="H125" s="44"/>
      <c r="I125" s="44"/>
      <c r="J125" s="44"/>
      <c r="K125" s="44"/>
      <c r="L125" s="44"/>
      <c r="M125" s="44"/>
      <c r="N125" s="44"/>
      <c r="O125" s="44"/>
      <c r="P125" s="44"/>
      <c r="Q125" s="44"/>
      <c r="R125" s="44"/>
      <c r="S125" s="44"/>
      <c r="T125" s="44"/>
      <c r="U125" s="44"/>
      <c r="V125" s="44"/>
      <c r="W125" s="44"/>
      <c r="X125" s="44"/>
      <c r="Y125" s="44"/>
      <c r="Z125" s="44"/>
    </row>
    <row r="126" spans="1:26" ht="12.75" customHeight="1">
      <c r="A126" s="44"/>
      <c r="B126" s="44"/>
      <c r="C126" s="44"/>
      <c r="D126" s="44"/>
      <c r="E126" s="44"/>
      <c r="F126" s="45"/>
      <c r="G126" s="44"/>
      <c r="H126" s="44"/>
      <c r="I126" s="44"/>
      <c r="J126" s="44"/>
      <c r="K126" s="44"/>
      <c r="L126" s="44"/>
      <c r="M126" s="44"/>
      <c r="N126" s="44"/>
      <c r="O126" s="44"/>
      <c r="P126" s="44"/>
      <c r="Q126" s="44"/>
      <c r="R126" s="44"/>
      <c r="S126" s="44"/>
      <c r="T126" s="44"/>
      <c r="U126" s="44"/>
      <c r="V126" s="44"/>
      <c r="W126" s="44"/>
      <c r="X126" s="44"/>
      <c r="Y126" s="44"/>
      <c r="Z126" s="44"/>
    </row>
    <row r="127" spans="1:26" ht="12.75" customHeight="1">
      <c r="A127" s="44"/>
      <c r="B127" s="44"/>
      <c r="C127" s="44"/>
      <c r="D127" s="44"/>
      <c r="E127" s="44"/>
      <c r="F127" s="45"/>
      <c r="G127" s="44"/>
      <c r="H127" s="44"/>
      <c r="I127" s="44"/>
      <c r="J127" s="44"/>
      <c r="K127" s="44"/>
      <c r="L127" s="44"/>
      <c r="M127" s="44"/>
      <c r="N127" s="44"/>
      <c r="O127" s="44"/>
      <c r="P127" s="44"/>
      <c r="Q127" s="44"/>
      <c r="R127" s="44"/>
      <c r="S127" s="44"/>
      <c r="T127" s="44"/>
      <c r="U127" s="44"/>
      <c r="V127" s="44"/>
      <c r="W127" s="44"/>
      <c r="X127" s="44"/>
      <c r="Y127" s="44"/>
      <c r="Z127" s="44"/>
    </row>
    <row r="128" spans="1:26" ht="12.75" customHeight="1">
      <c r="A128" s="44"/>
      <c r="B128" s="44"/>
      <c r="C128" s="44"/>
      <c r="D128" s="44"/>
      <c r="E128" s="44"/>
      <c r="F128" s="45"/>
      <c r="G128" s="44"/>
      <c r="H128" s="44"/>
      <c r="I128" s="44"/>
      <c r="J128" s="44"/>
      <c r="K128" s="44"/>
      <c r="L128" s="44"/>
      <c r="M128" s="44"/>
      <c r="N128" s="44"/>
      <c r="O128" s="44"/>
      <c r="P128" s="44"/>
      <c r="Q128" s="44"/>
      <c r="R128" s="44"/>
      <c r="S128" s="44"/>
      <c r="T128" s="44"/>
      <c r="U128" s="44"/>
      <c r="V128" s="44"/>
      <c r="W128" s="44"/>
      <c r="X128" s="44"/>
      <c r="Y128" s="44"/>
      <c r="Z128" s="44"/>
    </row>
    <row r="129" spans="1:26" ht="12.75" customHeight="1">
      <c r="A129" s="44"/>
      <c r="B129" s="44"/>
      <c r="C129" s="44"/>
      <c r="D129" s="44"/>
      <c r="E129" s="44"/>
      <c r="F129" s="45"/>
      <c r="G129" s="44"/>
      <c r="H129" s="44"/>
      <c r="I129" s="44"/>
      <c r="J129" s="44"/>
      <c r="K129" s="44"/>
      <c r="L129" s="44"/>
      <c r="M129" s="44"/>
      <c r="N129" s="44"/>
      <c r="O129" s="44"/>
      <c r="P129" s="44"/>
      <c r="Q129" s="44"/>
      <c r="R129" s="44"/>
      <c r="S129" s="44"/>
      <c r="T129" s="44"/>
      <c r="U129" s="44"/>
      <c r="V129" s="44"/>
      <c r="W129" s="44"/>
      <c r="X129" s="44"/>
      <c r="Y129" s="44"/>
      <c r="Z129" s="44"/>
    </row>
    <row r="130" spans="1:26" ht="12.75" customHeight="1">
      <c r="A130" s="44"/>
      <c r="B130" s="44"/>
      <c r="C130" s="44"/>
      <c r="D130" s="44"/>
      <c r="E130" s="44"/>
      <c r="F130" s="45"/>
      <c r="G130" s="44"/>
      <c r="H130" s="44"/>
      <c r="I130" s="44"/>
      <c r="J130" s="44"/>
      <c r="K130" s="44"/>
      <c r="L130" s="44"/>
      <c r="M130" s="44"/>
      <c r="N130" s="44"/>
      <c r="O130" s="44"/>
      <c r="P130" s="44"/>
      <c r="Q130" s="44"/>
      <c r="R130" s="44"/>
      <c r="S130" s="44"/>
      <c r="T130" s="44"/>
      <c r="U130" s="44"/>
      <c r="V130" s="44"/>
      <c r="W130" s="44"/>
      <c r="X130" s="44"/>
      <c r="Y130" s="44"/>
      <c r="Z130" s="44"/>
    </row>
    <row r="131" spans="1:26" ht="12.75" customHeight="1">
      <c r="A131" s="44"/>
      <c r="B131" s="44"/>
      <c r="C131" s="44"/>
      <c r="D131" s="44"/>
      <c r="E131" s="44"/>
      <c r="F131" s="45"/>
      <c r="G131" s="44"/>
      <c r="H131" s="44"/>
      <c r="I131" s="44"/>
      <c r="J131" s="44"/>
      <c r="K131" s="44"/>
      <c r="L131" s="44"/>
      <c r="M131" s="44"/>
      <c r="N131" s="44"/>
      <c r="O131" s="44"/>
      <c r="P131" s="44"/>
      <c r="Q131" s="44"/>
      <c r="R131" s="44"/>
      <c r="S131" s="44"/>
      <c r="T131" s="44"/>
      <c r="U131" s="44"/>
      <c r="V131" s="44"/>
      <c r="W131" s="44"/>
      <c r="X131" s="44"/>
      <c r="Y131" s="44"/>
      <c r="Z131" s="44"/>
    </row>
    <row r="132" spans="1:26" ht="12.75" customHeight="1">
      <c r="A132" s="44"/>
      <c r="B132" s="44"/>
      <c r="C132" s="44"/>
      <c r="D132" s="44"/>
      <c r="E132" s="44"/>
      <c r="F132" s="45"/>
      <c r="G132" s="44"/>
      <c r="H132" s="44"/>
      <c r="I132" s="44"/>
      <c r="J132" s="44"/>
      <c r="K132" s="44"/>
      <c r="L132" s="44"/>
      <c r="M132" s="44"/>
      <c r="N132" s="44"/>
      <c r="O132" s="44"/>
      <c r="P132" s="44"/>
      <c r="Q132" s="44"/>
      <c r="R132" s="44"/>
      <c r="S132" s="44"/>
      <c r="T132" s="44"/>
      <c r="U132" s="44"/>
      <c r="V132" s="44"/>
      <c r="W132" s="44"/>
      <c r="X132" s="44"/>
      <c r="Y132" s="44"/>
      <c r="Z132" s="44"/>
    </row>
    <row r="133" spans="1:26" ht="12.75" customHeight="1">
      <c r="A133" s="44"/>
      <c r="B133" s="44"/>
      <c r="C133" s="44"/>
      <c r="D133" s="44"/>
      <c r="E133" s="44"/>
      <c r="F133" s="45"/>
      <c r="G133" s="44"/>
      <c r="H133" s="44"/>
      <c r="I133" s="44"/>
      <c r="J133" s="44"/>
      <c r="K133" s="44"/>
      <c r="L133" s="44"/>
      <c r="M133" s="44"/>
      <c r="N133" s="44"/>
      <c r="O133" s="44"/>
      <c r="P133" s="44"/>
      <c r="Q133" s="44"/>
      <c r="R133" s="44"/>
      <c r="S133" s="44"/>
      <c r="T133" s="44"/>
      <c r="U133" s="44"/>
      <c r="V133" s="44"/>
      <c r="W133" s="44"/>
      <c r="X133" s="44"/>
      <c r="Y133" s="44"/>
      <c r="Z133" s="44"/>
    </row>
    <row r="134" spans="1:26" ht="12.75" customHeight="1">
      <c r="A134" s="44"/>
      <c r="B134" s="44"/>
      <c r="C134" s="44"/>
      <c r="D134" s="44"/>
      <c r="E134" s="44"/>
      <c r="F134" s="45"/>
      <c r="G134" s="44"/>
      <c r="H134" s="44"/>
      <c r="I134" s="44"/>
      <c r="J134" s="44"/>
      <c r="K134" s="44"/>
      <c r="L134" s="44"/>
      <c r="M134" s="44"/>
      <c r="N134" s="44"/>
      <c r="O134" s="44"/>
      <c r="P134" s="44"/>
      <c r="Q134" s="44"/>
      <c r="R134" s="44"/>
      <c r="S134" s="44"/>
      <c r="T134" s="44"/>
      <c r="U134" s="44"/>
      <c r="V134" s="44"/>
      <c r="W134" s="44"/>
      <c r="X134" s="44"/>
      <c r="Y134" s="44"/>
      <c r="Z134" s="44"/>
    </row>
    <row r="135" spans="1:26" ht="12.75" customHeight="1">
      <c r="A135" s="44"/>
      <c r="B135" s="44"/>
      <c r="C135" s="44"/>
      <c r="D135" s="44"/>
      <c r="E135" s="44"/>
      <c r="F135" s="45"/>
      <c r="G135" s="44"/>
      <c r="H135" s="44"/>
      <c r="I135" s="44"/>
      <c r="J135" s="44"/>
      <c r="K135" s="44"/>
      <c r="L135" s="44"/>
      <c r="M135" s="44"/>
      <c r="N135" s="44"/>
      <c r="O135" s="44"/>
      <c r="P135" s="44"/>
      <c r="Q135" s="44"/>
      <c r="R135" s="44"/>
      <c r="S135" s="44"/>
      <c r="T135" s="44"/>
      <c r="U135" s="44"/>
      <c r="V135" s="44"/>
      <c r="W135" s="44"/>
      <c r="X135" s="44"/>
      <c r="Y135" s="44"/>
      <c r="Z135" s="44"/>
    </row>
    <row r="136" spans="1:26" ht="12.75" customHeight="1">
      <c r="A136" s="44"/>
      <c r="B136" s="44"/>
      <c r="C136" s="44"/>
      <c r="D136" s="44"/>
      <c r="E136" s="44"/>
      <c r="F136" s="45"/>
      <c r="G136" s="44"/>
      <c r="H136" s="44"/>
      <c r="I136" s="44"/>
      <c r="J136" s="44"/>
      <c r="K136" s="44"/>
      <c r="L136" s="44"/>
      <c r="M136" s="44"/>
      <c r="N136" s="44"/>
      <c r="O136" s="44"/>
      <c r="P136" s="44"/>
      <c r="Q136" s="44"/>
      <c r="R136" s="44"/>
      <c r="S136" s="44"/>
      <c r="T136" s="44"/>
      <c r="U136" s="44"/>
      <c r="V136" s="44"/>
      <c r="W136" s="44"/>
      <c r="X136" s="44"/>
      <c r="Y136" s="44"/>
      <c r="Z136" s="44"/>
    </row>
    <row r="137" spans="1:26" ht="12.75" customHeight="1">
      <c r="A137" s="44"/>
      <c r="B137" s="44"/>
      <c r="C137" s="44"/>
      <c r="D137" s="44"/>
      <c r="E137" s="44"/>
      <c r="F137" s="45"/>
      <c r="G137" s="44"/>
      <c r="H137" s="44"/>
      <c r="I137" s="44"/>
      <c r="J137" s="44"/>
      <c r="K137" s="44"/>
      <c r="L137" s="44"/>
      <c r="M137" s="44"/>
      <c r="N137" s="44"/>
      <c r="O137" s="44"/>
      <c r="P137" s="44"/>
      <c r="Q137" s="44"/>
      <c r="R137" s="44"/>
      <c r="S137" s="44"/>
      <c r="T137" s="44"/>
      <c r="U137" s="44"/>
      <c r="V137" s="44"/>
      <c r="W137" s="44"/>
      <c r="X137" s="44"/>
      <c r="Y137" s="44"/>
      <c r="Z137" s="44"/>
    </row>
    <row r="138" spans="1:26" ht="12.75" customHeight="1">
      <c r="A138" s="44"/>
      <c r="B138" s="44"/>
      <c r="C138" s="44"/>
      <c r="D138" s="44"/>
      <c r="E138" s="44"/>
      <c r="F138" s="45"/>
      <c r="G138" s="44"/>
      <c r="H138" s="44"/>
      <c r="I138" s="44"/>
      <c r="J138" s="44"/>
      <c r="K138" s="44"/>
      <c r="L138" s="44"/>
      <c r="M138" s="44"/>
      <c r="N138" s="44"/>
      <c r="O138" s="44"/>
      <c r="P138" s="44"/>
      <c r="Q138" s="44"/>
      <c r="R138" s="44"/>
      <c r="S138" s="44"/>
      <c r="T138" s="44"/>
      <c r="U138" s="44"/>
      <c r="V138" s="44"/>
      <c r="W138" s="44"/>
      <c r="X138" s="44"/>
      <c r="Y138" s="44"/>
      <c r="Z138" s="44"/>
    </row>
    <row r="139" spans="1:26" ht="12.75" customHeight="1">
      <c r="A139" s="44"/>
      <c r="B139" s="44"/>
      <c r="C139" s="44"/>
      <c r="D139" s="44"/>
      <c r="E139" s="44"/>
      <c r="F139" s="45"/>
      <c r="G139" s="44"/>
      <c r="H139" s="44"/>
      <c r="I139" s="44"/>
      <c r="J139" s="44"/>
      <c r="K139" s="44"/>
      <c r="L139" s="44"/>
      <c r="M139" s="44"/>
      <c r="N139" s="44"/>
      <c r="O139" s="44"/>
      <c r="P139" s="44"/>
      <c r="Q139" s="44"/>
      <c r="R139" s="44"/>
      <c r="S139" s="44"/>
      <c r="T139" s="44"/>
      <c r="U139" s="44"/>
      <c r="V139" s="44"/>
      <c r="W139" s="44"/>
      <c r="X139" s="44"/>
      <c r="Y139" s="44"/>
      <c r="Z139" s="44"/>
    </row>
    <row r="140" spans="1:26" ht="12.75" customHeight="1">
      <c r="A140" s="44"/>
      <c r="B140" s="44"/>
      <c r="C140" s="44"/>
      <c r="D140" s="44"/>
      <c r="E140" s="44"/>
      <c r="F140" s="45"/>
      <c r="G140" s="44"/>
      <c r="H140" s="44"/>
      <c r="I140" s="44"/>
      <c r="J140" s="44"/>
      <c r="K140" s="44"/>
      <c r="L140" s="44"/>
      <c r="M140" s="44"/>
      <c r="N140" s="44"/>
      <c r="O140" s="44"/>
      <c r="P140" s="44"/>
      <c r="Q140" s="44"/>
      <c r="R140" s="44"/>
      <c r="S140" s="44"/>
      <c r="T140" s="44"/>
      <c r="U140" s="44"/>
      <c r="V140" s="44"/>
      <c r="W140" s="44"/>
      <c r="X140" s="44"/>
      <c r="Y140" s="44"/>
      <c r="Z140" s="44"/>
    </row>
    <row r="141" spans="1:26" ht="12.75" customHeight="1">
      <c r="A141" s="44"/>
      <c r="B141" s="44"/>
      <c r="C141" s="44"/>
      <c r="D141" s="44"/>
      <c r="E141" s="44"/>
      <c r="F141" s="45"/>
      <c r="G141" s="44"/>
      <c r="H141" s="44"/>
      <c r="I141" s="44"/>
      <c r="J141" s="44"/>
      <c r="K141" s="44"/>
      <c r="L141" s="44"/>
      <c r="M141" s="44"/>
      <c r="N141" s="44"/>
      <c r="O141" s="44"/>
      <c r="P141" s="44"/>
      <c r="Q141" s="44"/>
      <c r="R141" s="44"/>
      <c r="S141" s="44"/>
      <c r="T141" s="44"/>
      <c r="U141" s="44"/>
      <c r="V141" s="44"/>
      <c r="W141" s="44"/>
      <c r="X141" s="44"/>
      <c r="Y141" s="44"/>
      <c r="Z141" s="44"/>
    </row>
    <row r="142" spans="1:26" ht="12.75" customHeight="1">
      <c r="A142" s="44"/>
      <c r="B142" s="44"/>
      <c r="C142" s="44"/>
      <c r="D142" s="44"/>
      <c r="E142" s="44"/>
      <c r="F142" s="45"/>
      <c r="G142" s="44"/>
      <c r="H142" s="44"/>
      <c r="I142" s="44"/>
      <c r="J142" s="44"/>
      <c r="K142" s="44"/>
      <c r="L142" s="44"/>
      <c r="M142" s="44"/>
      <c r="N142" s="44"/>
      <c r="O142" s="44"/>
      <c r="P142" s="44"/>
      <c r="Q142" s="44"/>
      <c r="R142" s="44"/>
      <c r="S142" s="44"/>
      <c r="T142" s="44"/>
      <c r="U142" s="44"/>
      <c r="V142" s="44"/>
      <c r="W142" s="44"/>
      <c r="X142" s="44"/>
      <c r="Y142" s="44"/>
      <c r="Z142" s="44"/>
    </row>
    <row r="143" spans="1:26" ht="12.75" customHeight="1">
      <c r="A143" s="44"/>
      <c r="B143" s="44"/>
      <c r="C143" s="44"/>
      <c r="D143" s="44"/>
      <c r="E143" s="44"/>
      <c r="F143" s="45"/>
      <c r="G143" s="44"/>
      <c r="H143" s="44"/>
      <c r="I143" s="44"/>
      <c r="J143" s="44"/>
      <c r="K143" s="44"/>
      <c r="L143" s="44"/>
      <c r="M143" s="44"/>
      <c r="N143" s="44"/>
      <c r="O143" s="44"/>
      <c r="P143" s="44"/>
      <c r="Q143" s="44"/>
      <c r="R143" s="44"/>
      <c r="S143" s="44"/>
      <c r="T143" s="44"/>
      <c r="U143" s="44"/>
      <c r="V143" s="44"/>
      <c r="W143" s="44"/>
      <c r="X143" s="44"/>
      <c r="Y143" s="44"/>
      <c r="Z143" s="44"/>
    </row>
    <row r="144" spans="1:26" ht="12.75" customHeight="1">
      <c r="A144" s="44"/>
      <c r="B144" s="44"/>
      <c r="C144" s="44"/>
      <c r="D144" s="44"/>
      <c r="E144" s="44"/>
      <c r="F144" s="45"/>
      <c r="G144" s="44"/>
      <c r="H144" s="44"/>
      <c r="I144" s="44"/>
      <c r="J144" s="44"/>
      <c r="K144" s="44"/>
      <c r="L144" s="44"/>
      <c r="M144" s="44"/>
      <c r="N144" s="44"/>
      <c r="O144" s="44"/>
      <c r="P144" s="44"/>
      <c r="Q144" s="44"/>
      <c r="R144" s="44"/>
      <c r="S144" s="44"/>
      <c r="T144" s="44"/>
      <c r="U144" s="44"/>
      <c r="V144" s="44"/>
      <c r="W144" s="44"/>
      <c r="X144" s="44"/>
      <c r="Y144" s="44"/>
      <c r="Z144" s="44"/>
    </row>
    <row r="145" spans="1:26" ht="12.75" customHeight="1">
      <c r="A145" s="44"/>
      <c r="B145" s="44"/>
      <c r="C145" s="44"/>
      <c r="D145" s="44"/>
      <c r="E145" s="44"/>
      <c r="F145" s="45"/>
      <c r="G145" s="44"/>
      <c r="H145" s="44"/>
      <c r="I145" s="44"/>
      <c r="J145" s="44"/>
      <c r="K145" s="44"/>
      <c r="L145" s="44"/>
      <c r="M145" s="44"/>
      <c r="N145" s="44"/>
      <c r="O145" s="44"/>
      <c r="P145" s="44"/>
      <c r="Q145" s="44"/>
      <c r="R145" s="44"/>
      <c r="S145" s="44"/>
      <c r="T145" s="44"/>
      <c r="U145" s="44"/>
      <c r="V145" s="44"/>
      <c r="W145" s="44"/>
      <c r="X145" s="44"/>
      <c r="Y145" s="44"/>
      <c r="Z145" s="44"/>
    </row>
    <row r="146" spans="1:26" ht="12.75" customHeight="1">
      <c r="A146" s="44"/>
      <c r="B146" s="44"/>
      <c r="C146" s="44"/>
      <c r="D146" s="44"/>
      <c r="E146" s="44"/>
      <c r="F146" s="45"/>
      <c r="G146" s="44"/>
      <c r="H146" s="44"/>
      <c r="I146" s="44"/>
      <c r="J146" s="44"/>
      <c r="K146" s="44"/>
      <c r="L146" s="44"/>
      <c r="M146" s="44"/>
      <c r="N146" s="44"/>
      <c r="O146" s="44"/>
      <c r="P146" s="44"/>
      <c r="Q146" s="44"/>
      <c r="R146" s="44"/>
      <c r="S146" s="44"/>
      <c r="T146" s="44"/>
      <c r="U146" s="44"/>
      <c r="V146" s="44"/>
      <c r="W146" s="44"/>
      <c r="X146" s="44"/>
      <c r="Y146" s="44"/>
      <c r="Z146" s="44"/>
    </row>
    <row r="147" spans="1:26" ht="12.75" customHeight="1">
      <c r="A147" s="44"/>
      <c r="B147" s="44"/>
      <c r="C147" s="44"/>
      <c r="D147" s="44"/>
      <c r="E147" s="44"/>
      <c r="F147" s="45"/>
      <c r="G147" s="44"/>
      <c r="H147" s="44"/>
      <c r="I147" s="44"/>
      <c r="J147" s="44"/>
      <c r="K147" s="44"/>
      <c r="L147" s="44"/>
      <c r="M147" s="44"/>
      <c r="N147" s="44"/>
      <c r="O147" s="44"/>
      <c r="P147" s="44"/>
      <c r="Q147" s="44"/>
      <c r="R147" s="44"/>
      <c r="S147" s="44"/>
      <c r="T147" s="44"/>
      <c r="U147" s="44"/>
      <c r="V147" s="44"/>
      <c r="W147" s="44"/>
      <c r="X147" s="44"/>
      <c r="Y147" s="44"/>
      <c r="Z147" s="44"/>
    </row>
    <row r="148" spans="1:26" ht="12.75" customHeight="1">
      <c r="A148" s="44"/>
      <c r="B148" s="44"/>
      <c r="C148" s="44"/>
      <c r="D148" s="44"/>
      <c r="E148" s="44"/>
      <c r="F148" s="45"/>
      <c r="G148" s="44"/>
      <c r="H148" s="44"/>
      <c r="I148" s="44"/>
      <c r="J148" s="44"/>
      <c r="K148" s="44"/>
      <c r="L148" s="44"/>
      <c r="M148" s="44"/>
      <c r="N148" s="44"/>
      <c r="O148" s="44"/>
      <c r="P148" s="44"/>
      <c r="Q148" s="44"/>
      <c r="R148" s="44"/>
      <c r="S148" s="44"/>
      <c r="T148" s="44"/>
      <c r="U148" s="44"/>
      <c r="V148" s="44"/>
      <c r="W148" s="44"/>
      <c r="X148" s="44"/>
      <c r="Y148" s="44"/>
      <c r="Z148" s="44"/>
    </row>
    <row r="149" spans="1:26" ht="12.75" customHeight="1">
      <c r="A149" s="44"/>
      <c r="B149" s="44"/>
      <c r="C149" s="44"/>
      <c r="D149" s="44"/>
      <c r="E149" s="44"/>
      <c r="F149" s="45"/>
      <c r="G149" s="44"/>
      <c r="H149" s="44"/>
      <c r="I149" s="44"/>
      <c r="J149" s="44"/>
      <c r="K149" s="44"/>
      <c r="L149" s="44"/>
      <c r="M149" s="44"/>
      <c r="N149" s="44"/>
      <c r="O149" s="44"/>
      <c r="P149" s="44"/>
      <c r="Q149" s="44"/>
      <c r="R149" s="44"/>
      <c r="S149" s="44"/>
      <c r="T149" s="44"/>
      <c r="U149" s="44"/>
      <c r="V149" s="44"/>
      <c r="W149" s="44"/>
      <c r="X149" s="44"/>
      <c r="Y149" s="44"/>
      <c r="Z149" s="44"/>
    </row>
    <row r="150" spans="1:26" ht="12.75" customHeight="1">
      <c r="A150" s="44"/>
      <c r="B150" s="44"/>
      <c r="C150" s="44"/>
      <c r="D150" s="44"/>
      <c r="E150" s="44"/>
      <c r="F150" s="45"/>
      <c r="G150" s="44"/>
      <c r="H150" s="44"/>
      <c r="I150" s="44"/>
      <c r="J150" s="44"/>
      <c r="K150" s="44"/>
      <c r="L150" s="44"/>
      <c r="M150" s="44"/>
      <c r="N150" s="44"/>
      <c r="O150" s="44"/>
      <c r="P150" s="44"/>
      <c r="Q150" s="44"/>
      <c r="R150" s="44"/>
      <c r="S150" s="44"/>
      <c r="T150" s="44"/>
      <c r="U150" s="44"/>
      <c r="V150" s="44"/>
      <c r="W150" s="44"/>
      <c r="X150" s="44"/>
      <c r="Y150" s="44"/>
      <c r="Z150" s="44"/>
    </row>
    <row r="151" spans="1:26" ht="12.75" customHeight="1">
      <c r="A151" s="44"/>
      <c r="B151" s="44"/>
      <c r="C151" s="44"/>
      <c r="D151" s="44"/>
      <c r="E151" s="44"/>
      <c r="F151" s="45"/>
      <c r="G151" s="44"/>
      <c r="H151" s="44"/>
      <c r="I151" s="44"/>
      <c r="J151" s="44"/>
      <c r="K151" s="44"/>
      <c r="L151" s="44"/>
      <c r="M151" s="44"/>
      <c r="N151" s="44"/>
      <c r="O151" s="44"/>
      <c r="P151" s="44"/>
      <c r="Q151" s="44"/>
      <c r="R151" s="44"/>
      <c r="S151" s="44"/>
      <c r="T151" s="44"/>
      <c r="U151" s="44"/>
      <c r="V151" s="44"/>
      <c r="W151" s="44"/>
      <c r="X151" s="44"/>
      <c r="Y151" s="44"/>
      <c r="Z151" s="44"/>
    </row>
    <row r="152" spans="1:26" ht="12.75" customHeight="1">
      <c r="A152" s="44"/>
      <c r="B152" s="44"/>
      <c r="C152" s="44"/>
      <c r="D152" s="44"/>
      <c r="E152" s="44"/>
      <c r="F152" s="45"/>
      <c r="G152" s="44"/>
      <c r="H152" s="44"/>
      <c r="I152" s="44"/>
      <c r="J152" s="44"/>
      <c r="K152" s="44"/>
      <c r="L152" s="44"/>
      <c r="M152" s="44"/>
      <c r="N152" s="44"/>
      <c r="O152" s="44"/>
      <c r="P152" s="44"/>
      <c r="Q152" s="44"/>
      <c r="R152" s="44"/>
      <c r="S152" s="44"/>
      <c r="T152" s="44"/>
      <c r="U152" s="44"/>
      <c r="V152" s="44"/>
      <c r="W152" s="44"/>
      <c r="X152" s="44"/>
      <c r="Y152" s="44"/>
      <c r="Z152" s="44"/>
    </row>
    <row r="153" spans="1:26" ht="12.75" customHeight="1">
      <c r="A153" s="44"/>
      <c r="B153" s="44"/>
      <c r="C153" s="44"/>
      <c r="D153" s="44"/>
      <c r="E153" s="44"/>
      <c r="F153" s="45"/>
      <c r="G153" s="44"/>
      <c r="H153" s="44"/>
      <c r="I153" s="44"/>
      <c r="J153" s="44"/>
      <c r="K153" s="44"/>
      <c r="L153" s="44"/>
      <c r="M153" s="44"/>
      <c r="N153" s="44"/>
      <c r="O153" s="44"/>
      <c r="P153" s="44"/>
      <c r="Q153" s="44"/>
      <c r="R153" s="44"/>
      <c r="S153" s="44"/>
      <c r="T153" s="44"/>
      <c r="U153" s="44"/>
      <c r="V153" s="44"/>
      <c r="W153" s="44"/>
      <c r="X153" s="44"/>
      <c r="Y153" s="44"/>
      <c r="Z153" s="44"/>
    </row>
    <row r="154" spans="1:26" ht="12.75" customHeight="1">
      <c r="A154" s="44"/>
      <c r="B154" s="44"/>
      <c r="C154" s="44"/>
      <c r="D154" s="44"/>
      <c r="E154" s="44"/>
      <c r="F154" s="45"/>
      <c r="G154" s="44"/>
      <c r="H154" s="44"/>
      <c r="I154" s="44"/>
      <c r="J154" s="44"/>
      <c r="K154" s="44"/>
      <c r="L154" s="44"/>
      <c r="M154" s="44"/>
      <c r="N154" s="44"/>
      <c r="O154" s="44"/>
      <c r="P154" s="44"/>
      <c r="Q154" s="44"/>
      <c r="R154" s="44"/>
      <c r="S154" s="44"/>
      <c r="T154" s="44"/>
      <c r="U154" s="44"/>
      <c r="V154" s="44"/>
      <c r="W154" s="44"/>
      <c r="X154" s="44"/>
      <c r="Y154" s="44"/>
      <c r="Z154" s="44"/>
    </row>
    <row r="155" spans="1:26" ht="12.75" customHeight="1">
      <c r="A155" s="44"/>
      <c r="B155" s="44"/>
      <c r="C155" s="44"/>
      <c r="D155" s="44"/>
      <c r="E155" s="44"/>
      <c r="F155" s="45"/>
      <c r="G155" s="44"/>
      <c r="H155" s="44"/>
      <c r="I155" s="44"/>
      <c r="J155" s="44"/>
      <c r="K155" s="44"/>
      <c r="L155" s="44"/>
      <c r="M155" s="44"/>
      <c r="N155" s="44"/>
      <c r="O155" s="44"/>
      <c r="P155" s="44"/>
      <c r="Q155" s="44"/>
      <c r="R155" s="44"/>
      <c r="S155" s="44"/>
      <c r="T155" s="44"/>
      <c r="U155" s="44"/>
      <c r="V155" s="44"/>
      <c r="W155" s="44"/>
      <c r="X155" s="44"/>
      <c r="Y155" s="44"/>
      <c r="Z155" s="44"/>
    </row>
    <row r="156" spans="1:26" ht="12.75" customHeight="1">
      <c r="A156" s="44"/>
      <c r="B156" s="44"/>
      <c r="C156" s="44"/>
      <c r="D156" s="44"/>
      <c r="E156" s="44"/>
      <c r="F156" s="45"/>
      <c r="G156" s="44"/>
      <c r="H156" s="44"/>
      <c r="I156" s="44"/>
      <c r="J156" s="44"/>
      <c r="K156" s="44"/>
      <c r="L156" s="44"/>
      <c r="M156" s="44"/>
      <c r="N156" s="44"/>
      <c r="O156" s="44"/>
      <c r="P156" s="44"/>
      <c r="Q156" s="44"/>
      <c r="R156" s="44"/>
      <c r="S156" s="44"/>
      <c r="T156" s="44"/>
      <c r="U156" s="44"/>
      <c r="V156" s="44"/>
      <c r="W156" s="44"/>
      <c r="X156" s="44"/>
      <c r="Y156" s="44"/>
      <c r="Z156" s="44"/>
    </row>
    <row r="157" spans="1:26" ht="12.75" customHeight="1">
      <c r="A157" s="44"/>
      <c r="B157" s="44"/>
      <c r="C157" s="44"/>
      <c r="D157" s="44"/>
      <c r="E157" s="44"/>
      <c r="F157" s="45"/>
      <c r="G157" s="44"/>
      <c r="H157" s="44"/>
      <c r="I157" s="44"/>
      <c r="J157" s="44"/>
      <c r="K157" s="44"/>
      <c r="L157" s="44"/>
      <c r="M157" s="44"/>
      <c r="N157" s="44"/>
      <c r="O157" s="44"/>
      <c r="P157" s="44"/>
      <c r="Q157" s="44"/>
      <c r="R157" s="44"/>
      <c r="S157" s="44"/>
      <c r="T157" s="44"/>
      <c r="U157" s="44"/>
      <c r="V157" s="44"/>
      <c r="W157" s="44"/>
      <c r="X157" s="44"/>
      <c r="Y157" s="44"/>
      <c r="Z157" s="44"/>
    </row>
    <row r="158" spans="1:26" ht="12.75" customHeight="1">
      <c r="A158" s="44"/>
      <c r="B158" s="44"/>
      <c r="C158" s="44"/>
      <c r="D158" s="44"/>
      <c r="E158" s="44"/>
      <c r="F158" s="45"/>
      <c r="G158" s="44"/>
      <c r="H158" s="44"/>
      <c r="I158" s="44"/>
      <c r="J158" s="44"/>
      <c r="K158" s="44"/>
      <c r="L158" s="44"/>
      <c r="M158" s="44"/>
      <c r="N158" s="44"/>
      <c r="O158" s="44"/>
      <c r="P158" s="44"/>
      <c r="Q158" s="44"/>
      <c r="R158" s="44"/>
      <c r="S158" s="44"/>
      <c r="T158" s="44"/>
      <c r="U158" s="44"/>
      <c r="V158" s="44"/>
      <c r="W158" s="44"/>
      <c r="X158" s="44"/>
      <c r="Y158" s="44"/>
      <c r="Z158" s="44"/>
    </row>
    <row r="159" spans="1:26" ht="12.75" customHeight="1">
      <c r="A159" s="44"/>
      <c r="B159" s="44"/>
      <c r="C159" s="44"/>
      <c r="D159" s="44"/>
      <c r="E159" s="44"/>
      <c r="F159" s="45"/>
      <c r="G159" s="44"/>
      <c r="H159" s="44"/>
      <c r="I159" s="44"/>
      <c r="J159" s="44"/>
      <c r="K159" s="44"/>
      <c r="L159" s="44"/>
      <c r="M159" s="44"/>
      <c r="N159" s="44"/>
      <c r="O159" s="44"/>
      <c r="P159" s="44"/>
      <c r="Q159" s="44"/>
      <c r="R159" s="44"/>
      <c r="S159" s="44"/>
      <c r="T159" s="44"/>
      <c r="U159" s="44"/>
      <c r="V159" s="44"/>
      <c r="W159" s="44"/>
      <c r="X159" s="44"/>
      <c r="Y159" s="44"/>
      <c r="Z159" s="44"/>
    </row>
    <row r="160" spans="1:26" ht="12.75" customHeight="1">
      <c r="A160" s="44"/>
      <c r="B160" s="44"/>
      <c r="C160" s="44"/>
      <c r="D160" s="44"/>
      <c r="E160" s="44"/>
      <c r="F160" s="45"/>
      <c r="G160" s="44"/>
      <c r="H160" s="44"/>
      <c r="I160" s="44"/>
      <c r="J160" s="44"/>
      <c r="K160" s="44"/>
      <c r="L160" s="44"/>
      <c r="M160" s="44"/>
      <c r="N160" s="44"/>
      <c r="O160" s="44"/>
      <c r="P160" s="44"/>
      <c r="Q160" s="44"/>
      <c r="R160" s="44"/>
      <c r="S160" s="44"/>
      <c r="T160" s="44"/>
      <c r="U160" s="44"/>
      <c r="V160" s="44"/>
      <c r="W160" s="44"/>
      <c r="X160" s="44"/>
      <c r="Y160" s="44"/>
      <c r="Z160" s="44"/>
    </row>
    <row r="161" spans="1:26" ht="12.75" customHeight="1">
      <c r="A161" s="44"/>
      <c r="B161" s="44"/>
      <c r="C161" s="44"/>
      <c r="D161" s="44"/>
      <c r="E161" s="44"/>
      <c r="F161" s="45"/>
      <c r="G161" s="44"/>
      <c r="H161" s="44"/>
      <c r="I161" s="44"/>
      <c r="J161" s="44"/>
      <c r="K161" s="44"/>
      <c r="L161" s="44"/>
      <c r="M161" s="44"/>
      <c r="N161" s="44"/>
      <c r="O161" s="44"/>
      <c r="P161" s="44"/>
      <c r="Q161" s="44"/>
      <c r="R161" s="44"/>
      <c r="S161" s="44"/>
      <c r="T161" s="44"/>
      <c r="U161" s="44"/>
      <c r="V161" s="44"/>
      <c r="W161" s="44"/>
      <c r="X161" s="44"/>
      <c r="Y161" s="44"/>
      <c r="Z161" s="44"/>
    </row>
    <row r="162" spans="1:26" ht="12.75" customHeight="1">
      <c r="A162" s="44"/>
      <c r="B162" s="44"/>
      <c r="C162" s="44"/>
      <c r="D162" s="44"/>
      <c r="E162" s="44"/>
      <c r="F162" s="45"/>
      <c r="G162" s="44"/>
      <c r="H162" s="44"/>
      <c r="I162" s="44"/>
      <c r="J162" s="44"/>
      <c r="K162" s="44"/>
      <c r="L162" s="44"/>
      <c r="M162" s="44"/>
      <c r="N162" s="44"/>
      <c r="O162" s="44"/>
      <c r="P162" s="44"/>
      <c r="Q162" s="44"/>
      <c r="R162" s="44"/>
      <c r="S162" s="44"/>
      <c r="T162" s="44"/>
      <c r="U162" s="44"/>
      <c r="V162" s="44"/>
      <c r="W162" s="44"/>
      <c r="X162" s="44"/>
      <c r="Y162" s="44"/>
      <c r="Z162" s="44"/>
    </row>
    <row r="163" spans="1:26" ht="12.75" customHeight="1">
      <c r="A163" s="44"/>
      <c r="B163" s="44"/>
      <c r="C163" s="44"/>
      <c r="D163" s="44"/>
      <c r="E163" s="44"/>
      <c r="F163" s="45"/>
      <c r="G163" s="44"/>
      <c r="H163" s="44"/>
      <c r="I163" s="44"/>
      <c r="J163" s="44"/>
      <c r="K163" s="44"/>
      <c r="L163" s="44"/>
      <c r="M163" s="44"/>
      <c r="N163" s="44"/>
      <c r="O163" s="44"/>
      <c r="P163" s="44"/>
      <c r="Q163" s="44"/>
      <c r="R163" s="44"/>
      <c r="S163" s="44"/>
      <c r="T163" s="44"/>
      <c r="U163" s="44"/>
      <c r="V163" s="44"/>
      <c r="W163" s="44"/>
      <c r="X163" s="44"/>
      <c r="Y163" s="44"/>
      <c r="Z163" s="44"/>
    </row>
    <row r="164" spans="1:26" ht="12.75" customHeight="1">
      <c r="A164" s="44"/>
      <c r="B164" s="44"/>
      <c r="C164" s="44"/>
      <c r="D164" s="44"/>
      <c r="E164" s="44"/>
      <c r="F164" s="45"/>
      <c r="G164" s="44"/>
      <c r="H164" s="44"/>
      <c r="I164" s="44"/>
      <c r="J164" s="44"/>
      <c r="K164" s="44"/>
      <c r="L164" s="44"/>
      <c r="M164" s="44"/>
      <c r="N164" s="44"/>
      <c r="O164" s="44"/>
      <c r="P164" s="44"/>
      <c r="Q164" s="44"/>
      <c r="R164" s="44"/>
      <c r="S164" s="44"/>
      <c r="T164" s="44"/>
      <c r="U164" s="44"/>
      <c r="V164" s="44"/>
      <c r="W164" s="44"/>
      <c r="X164" s="44"/>
      <c r="Y164" s="44"/>
      <c r="Z164" s="44"/>
    </row>
    <row r="165" spans="1:26" ht="12.75" customHeight="1">
      <c r="A165" s="44"/>
      <c r="B165" s="44"/>
      <c r="C165" s="44"/>
      <c r="D165" s="44"/>
      <c r="E165" s="44"/>
      <c r="F165" s="45"/>
      <c r="G165" s="44"/>
      <c r="H165" s="44"/>
      <c r="I165" s="44"/>
      <c r="J165" s="44"/>
      <c r="K165" s="44"/>
      <c r="L165" s="44"/>
      <c r="M165" s="44"/>
      <c r="N165" s="44"/>
      <c r="O165" s="44"/>
      <c r="P165" s="44"/>
      <c r="Q165" s="44"/>
      <c r="R165" s="44"/>
      <c r="S165" s="44"/>
      <c r="T165" s="44"/>
      <c r="U165" s="44"/>
      <c r="V165" s="44"/>
      <c r="W165" s="44"/>
      <c r="X165" s="44"/>
      <c r="Y165" s="44"/>
      <c r="Z165" s="44"/>
    </row>
    <row r="166" spans="1:26" ht="12.75" customHeight="1">
      <c r="A166" s="44"/>
      <c r="B166" s="44"/>
      <c r="C166" s="44"/>
      <c r="D166" s="44"/>
      <c r="E166" s="44"/>
      <c r="F166" s="45"/>
      <c r="G166" s="44"/>
      <c r="H166" s="44"/>
      <c r="I166" s="44"/>
      <c r="J166" s="44"/>
      <c r="K166" s="44"/>
      <c r="L166" s="44"/>
      <c r="M166" s="44"/>
      <c r="N166" s="44"/>
      <c r="O166" s="44"/>
      <c r="P166" s="44"/>
      <c r="Q166" s="44"/>
      <c r="R166" s="44"/>
      <c r="S166" s="44"/>
      <c r="T166" s="44"/>
      <c r="U166" s="44"/>
      <c r="V166" s="44"/>
      <c r="W166" s="44"/>
      <c r="X166" s="44"/>
      <c r="Y166" s="44"/>
      <c r="Z166" s="44"/>
    </row>
    <row r="167" spans="1:26" ht="12.75" customHeight="1">
      <c r="A167" s="44"/>
      <c r="B167" s="44"/>
      <c r="C167" s="44"/>
      <c r="D167" s="44"/>
      <c r="E167" s="44"/>
      <c r="F167" s="45"/>
      <c r="G167" s="44"/>
      <c r="H167" s="44"/>
      <c r="I167" s="44"/>
      <c r="J167" s="44"/>
      <c r="K167" s="44"/>
      <c r="L167" s="44"/>
      <c r="M167" s="44"/>
      <c r="N167" s="44"/>
      <c r="O167" s="44"/>
      <c r="P167" s="44"/>
      <c r="Q167" s="44"/>
      <c r="R167" s="44"/>
      <c r="S167" s="44"/>
      <c r="T167" s="44"/>
      <c r="U167" s="44"/>
      <c r="V167" s="44"/>
      <c r="W167" s="44"/>
      <c r="X167" s="44"/>
      <c r="Y167" s="44"/>
      <c r="Z167" s="44"/>
    </row>
    <row r="168" spans="1:26" ht="12.75" customHeight="1">
      <c r="A168" s="44"/>
      <c r="B168" s="44"/>
      <c r="C168" s="44"/>
      <c r="D168" s="44"/>
      <c r="E168" s="44"/>
      <c r="F168" s="45"/>
      <c r="G168" s="44"/>
      <c r="H168" s="44"/>
      <c r="I168" s="44"/>
      <c r="J168" s="44"/>
      <c r="K168" s="44"/>
      <c r="L168" s="44"/>
      <c r="M168" s="44"/>
      <c r="N168" s="44"/>
      <c r="O168" s="44"/>
      <c r="P168" s="44"/>
      <c r="Q168" s="44"/>
      <c r="R168" s="44"/>
      <c r="S168" s="44"/>
      <c r="T168" s="44"/>
      <c r="U168" s="44"/>
      <c r="V168" s="44"/>
      <c r="W168" s="44"/>
      <c r="X168" s="44"/>
      <c r="Y168" s="44"/>
      <c r="Z168" s="44"/>
    </row>
    <row r="169" spans="1:26" ht="12.75" customHeight="1">
      <c r="A169" s="44"/>
      <c r="B169" s="44"/>
      <c r="C169" s="44"/>
      <c r="D169" s="44"/>
      <c r="E169" s="44"/>
      <c r="F169" s="45"/>
      <c r="G169" s="44"/>
      <c r="H169" s="44"/>
      <c r="I169" s="44"/>
      <c r="J169" s="44"/>
      <c r="K169" s="44"/>
      <c r="L169" s="44"/>
      <c r="M169" s="44"/>
      <c r="N169" s="44"/>
      <c r="O169" s="44"/>
      <c r="P169" s="44"/>
      <c r="Q169" s="44"/>
      <c r="R169" s="44"/>
      <c r="S169" s="44"/>
      <c r="T169" s="44"/>
      <c r="U169" s="44"/>
      <c r="V169" s="44"/>
      <c r="W169" s="44"/>
      <c r="X169" s="44"/>
      <c r="Y169" s="44"/>
      <c r="Z169" s="44"/>
    </row>
    <row r="170" spans="1:26" ht="12.75" customHeight="1">
      <c r="A170" s="44"/>
      <c r="B170" s="44"/>
      <c r="C170" s="44"/>
      <c r="D170" s="44"/>
      <c r="E170" s="44"/>
      <c r="F170" s="45"/>
      <c r="G170" s="44"/>
      <c r="H170" s="44"/>
      <c r="I170" s="44"/>
      <c r="J170" s="44"/>
      <c r="K170" s="44"/>
      <c r="L170" s="44"/>
      <c r="M170" s="44"/>
      <c r="N170" s="44"/>
      <c r="O170" s="44"/>
      <c r="P170" s="44"/>
      <c r="Q170" s="44"/>
      <c r="R170" s="44"/>
      <c r="S170" s="44"/>
      <c r="T170" s="44"/>
      <c r="U170" s="44"/>
      <c r="V170" s="44"/>
      <c r="W170" s="44"/>
      <c r="X170" s="44"/>
      <c r="Y170" s="44"/>
      <c r="Z170" s="44"/>
    </row>
    <row r="171" spans="1:26" ht="12.75" customHeight="1">
      <c r="A171" s="44"/>
      <c r="B171" s="44"/>
      <c r="C171" s="44"/>
      <c r="D171" s="44"/>
      <c r="E171" s="44"/>
      <c r="F171" s="45"/>
      <c r="G171" s="44"/>
      <c r="H171" s="44"/>
      <c r="I171" s="44"/>
      <c r="J171" s="44"/>
      <c r="K171" s="44"/>
      <c r="L171" s="44"/>
      <c r="M171" s="44"/>
      <c r="N171" s="44"/>
      <c r="O171" s="44"/>
      <c r="P171" s="44"/>
      <c r="Q171" s="44"/>
      <c r="R171" s="44"/>
      <c r="S171" s="44"/>
      <c r="T171" s="44"/>
      <c r="U171" s="44"/>
      <c r="V171" s="44"/>
      <c r="W171" s="44"/>
      <c r="X171" s="44"/>
      <c r="Y171" s="44"/>
      <c r="Z171" s="44"/>
    </row>
    <row r="172" spans="1:26" ht="12.75" customHeight="1">
      <c r="A172" s="44"/>
      <c r="B172" s="44"/>
      <c r="C172" s="44"/>
      <c r="D172" s="44"/>
      <c r="E172" s="44"/>
      <c r="F172" s="45"/>
      <c r="G172" s="44"/>
      <c r="H172" s="44"/>
      <c r="I172" s="44"/>
      <c r="J172" s="44"/>
      <c r="K172" s="44"/>
      <c r="L172" s="44"/>
      <c r="M172" s="44"/>
      <c r="N172" s="44"/>
      <c r="O172" s="44"/>
      <c r="P172" s="44"/>
      <c r="Q172" s="44"/>
      <c r="R172" s="44"/>
      <c r="S172" s="44"/>
      <c r="T172" s="44"/>
      <c r="U172" s="44"/>
      <c r="V172" s="44"/>
      <c r="W172" s="44"/>
      <c r="X172" s="44"/>
      <c r="Y172" s="44"/>
      <c r="Z172" s="44"/>
    </row>
    <row r="173" spans="1:26" ht="12.75" customHeight="1">
      <c r="A173" s="44"/>
      <c r="B173" s="44"/>
      <c r="C173" s="44"/>
      <c r="D173" s="44"/>
      <c r="E173" s="44"/>
      <c r="F173" s="45"/>
      <c r="G173" s="44"/>
      <c r="H173" s="44"/>
      <c r="I173" s="44"/>
      <c r="J173" s="44"/>
      <c r="K173" s="44"/>
      <c r="L173" s="44"/>
      <c r="M173" s="44"/>
      <c r="N173" s="44"/>
      <c r="O173" s="44"/>
      <c r="P173" s="44"/>
      <c r="Q173" s="44"/>
      <c r="R173" s="44"/>
      <c r="S173" s="44"/>
      <c r="T173" s="44"/>
      <c r="U173" s="44"/>
      <c r="V173" s="44"/>
      <c r="W173" s="44"/>
      <c r="X173" s="44"/>
      <c r="Y173" s="44"/>
      <c r="Z173" s="44"/>
    </row>
    <row r="174" spans="1:26" ht="12.75" customHeight="1">
      <c r="A174" s="44"/>
      <c r="B174" s="44"/>
      <c r="C174" s="44"/>
      <c r="D174" s="44"/>
      <c r="E174" s="44"/>
      <c r="F174" s="45"/>
      <c r="G174" s="44"/>
      <c r="H174" s="44"/>
      <c r="I174" s="44"/>
      <c r="J174" s="44"/>
      <c r="K174" s="44"/>
      <c r="L174" s="44"/>
      <c r="M174" s="44"/>
      <c r="N174" s="44"/>
      <c r="O174" s="44"/>
      <c r="P174" s="44"/>
      <c r="Q174" s="44"/>
      <c r="R174" s="44"/>
      <c r="S174" s="44"/>
      <c r="T174" s="44"/>
      <c r="U174" s="44"/>
      <c r="V174" s="44"/>
      <c r="W174" s="44"/>
      <c r="X174" s="44"/>
      <c r="Y174" s="44"/>
      <c r="Z174" s="44"/>
    </row>
    <row r="175" spans="1:26" ht="12.75" customHeight="1">
      <c r="A175" s="44"/>
      <c r="B175" s="44"/>
      <c r="C175" s="44"/>
      <c r="D175" s="44"/>
      <c r="E175" s="44"/>
      <c r="F175" s="45"/>
      <c r="G175" s="44"/>
      <c r="H175" s="44"/>
      <c r="I175" s="44"/>
      <c r="J175" s="44"/>
      <c r="K175" s="44"/>
      <c r="L175" s="44"/>
      <c r="M175" s="44"/>
      <c r="N175" s="44"/>
      <c r="O175" s="44"/>
      <c r="P175" s="44"/>
      <c r="Q175" s="44"/>
      <c r="R175" s="44"/>
      <c r="S175" s="44"/>
      <c r="T175" s="44"/>
      <c r="U175" s="44"/>
      <c r="V175" s="44"/>
      <c r="W175" s="44"/>
      <c r="X175" s="44"/>
      <c r="Y175" s="44"/>
      <c r="Z175" s="44"/>
    </row>
    <row r="176" spans="1:26" ht="12.75" customHeight="1">
      <c r="A176" s="44"/>
      <c r="B176" s="44"/>
      <c r="C176" s="44"/>
      <c r="D176" s="44"/>
      <c r="E176" s="44"/>
      <c r="F176" s="45"/>
      <c r="G176" s="44"/>
      <c r="H176" s="44"/>
      <c r="I176" s="44"/>
      <c r="J176" s="44"/>
      <c r="K176" s="44"/>
      <c r="L176" s="44"/>
      <c r="M176" s="44"/>
      <c r="N176" s="44"/>
      <c r="O176" s="44"/>
      <c r="P176" s="44"/>
      <c r="Q176" s="44"/>
      <c r="R176" s="44"/>
      <c r="S176" s="44"/>
      <c r="T176" s="44"/>
      <c r="U176" s="44"/>
      <c r="V176" s="44"/>
      <c r="W176" s="44"/>
      <c r="X176" s="44"/>
      <c r="Y176" s="44"/>
      <c r="Z176" s="44"/>
    </row>
    <row r="177" spans="1:26" ht="12.75" customHeight="1">
      <c r="A177" s="44"/>
      <c r="B177" s="44"/>
      <c r="C177" s="44"/>
      <c r="D177" s="44"/>
      <c r="E177" s="44"/>
      <c r="F177" s="45"/>
      <c r="G177" s="44"/>
      <c r="H177" s="44"/>
      <c r="I177" s="44"/>
      <c r="J177" s="44"/>
      <c r="K177" s="44"/>
      <c r="L177" s="44"/>
      <c r="M177" s="44"/>
      <c r="N177" s="44"/>
      <c r="O177" s="44"/>
      <c r="P177" s="44"/>
      <c r="Q177" s="44"/>
      <c r="R177" s="44"/>
      <c r="S177" s="44"/>
      <c r="T177" s="44"/>
      <c r="U177" s="44"/>
      <c r="V177" s="44"/>
      <c r="W177" s="44"/>
      <c r="X177" s="44"/>
      <c r="Y177" s="44"/>
      <c r="Z177" s="44"/>
    </row>
    <row r="178" spans="1:26" ht="12.75" customHeight="1">
      <c r="A178" s="44"/>
      <c r="B178" s="44"/>
      <c r="C178" s="44"/>
      <c r="D178" s="44"/>
      <c r="E178" s="44"/>
      <c r="F178" s="45"/>
      <c r="G178" s="44"/>
      <c r="H178" s="44"/>
      <c r="I178" s="44"/>
      <c r="J178" s="44"/>
      <c r="K178" s="44"/>
      <c r="L178" s="44"/>
      <c r="M178" s="44"/>
      <c r="N178" s="44"/>
      <c r="O178" s="44"/>
      <c r="P178" s="44"/>
      <c r="Q178" s="44"/>
      <c r="R178" s="44"/>
      <c r="S178" s="44"/>
      <c r="T178" s="44"/>
      <c r="U178" s="44"/>
      <c r="V178" s="44"/>
      <c r="W178" s="44"/>
      <c r="X178" s="44"/>
      <c r="Y178" s="44"/>
      <c r="Z178" s="44"/>
    </row>
    <row r="179" spans="1:26" ht="12.75" customHeight="1">
      <c r="A179" s="44"/>
      <c r="B179" s="44"/>
      <c r="C179" s="44"/>
      <c r="D179" s="44"/>
      <c r="E179" s="44"/>
      <c r="F179" s="45"/>
      <c r="G179" s="44"/>
      <c r="H179" s="44"/>
      <c r="I179" s="44"/>
      <c r="J179" s="44"/>
      <c r="K179" s="44"/>
      <c r="L179" s="44"/>
      <c r="M179" s="44"/>
      <c r="N179" s="44"/>
      <c r="O179" s="44"/>
      <c r="P179" s="44"/>
      <c r="Q179" s="44"/>
      <c r="R179" s="44"/>
      <c r="S179" s="44"/>
      <c r="T179" s="44"/>
      <c r="U179" s="44"/>
      <c r="V179" s="44"/>
      <c r="W179" s="44"/>
      <c r="X179" s="44"/>
      <c r="Y179" s="44"/>
      <c r="Z179" s="44"/>
    </row>
    <row r="180" spans="1:26" ht="12.75" customHeight="1">
      <c r="A180" s="44"/>
      <c r="B180" s="44"/>
      <c r="C180" s="44"/>
      <c r="D180" s="44"/>
      <c r="E180" s="44"/>
      <c r="F180" s="45"/>
      <c r="G180" s="44"/>
      <c r="H180" s="44"/>
      <c r="I180" s="44"/>
      <c r="J180" s="44"/>
      <c r="K180" s="44"/>
      <c r="L180" s="44"/>
      <c r="M180" s="44"/>
      <c r="N180" s="44"/>
      <c r="O180" s="44"/>
      <c r="P180" s="44"/>
      <c r="Q180" s="44"/>
      <c r="R180" s="44"/>
      <c r="S180" s="44"/>
      <c r="T180" s="44"/>
      <c r="U180" s="44"/>
      <c r="V180" s="44"/>
      <c r="W180" s="44"/>
      <c r="X180" s="44"/>
      <c r="Y180" s="44"/>
      <c r="Z180" s="44"/>
    </row>
    <row r="181" spans="1:26" ht="12.75" customHeight="1">
      <c r="A181" s="44"/>
      <c r="B181" s="44"/>
      <c r="C181" s="44"/>
      <c r="D181" s="44"/>
      <c r="E181" s="44"/>
      <c r="F181" s="45"/>
      <c r="G181" s="44"/>
      <c r="H181" s="44"/>
      <c r="I181" s="44"/>
      <c r="J181" s="44"/>
      <c r="K181" s="44"/>
      <c r="L181" s="44"/>
      <c r="M181" s="44"/>
      <c r="N181" s="44"/>
      <c r="O181" s="44"/>
      <c r="P181" s="44"/>
      <c r="Q181" s="44"/>
      <c r="R181" s="44"/>
      <c r="S181" s="44"/>
      <c r="T181" s="44"/>
      <c r="U181" s="44"/>
      <c r="V181" s="44"/>
      <c r="W181" s="44"/>
      <c r="X181" s="44"/>
      <c r="Y181" s="44"/>
      <c r="Z181" s="44"/>
    </row>
    <row r="182" spans="1:26" ht="12.75" customHeight="1">
      <c r="A182" s="44"/>
      <c r="B182" s="44"/>
      <c r="C182" s="44"/>
      <c r="D182" s="44"/>
      <c r="E182" s="44"/>
      <c r="F182" s="45"/>
      <c r="G182" s="44"/>
      <c r="H182" s="44"/>
      <c r="I182" s="44"/>
      <c r="J182" s="44"/>
      <c r="K182" s="44"/>
      <c r="L182" s="44"/>
      <c r="M182" s="44"/>
      <c r="N182" s="44"/>
      <c r="O182" s="44"/>
      <c r="P182" s="44"/>
      <c r="Q182" s="44"/>
      <c r="R182" s="44"/>
      <c r="S182" s="44"/>
      <c r="T182" s="44"/>
      <c r="U182" s="44"/>
      <c r="V182" s="44"/>
      <c r="W182" s="44"/>
      <c r="X182" s="44"/>
      <c r="Y182" s="44"/>
      <c r="Z182" s="44"/>
    </row>
    <row r="183" spans="1:26" ht="12.75" customHeight="1">
      <c r="A183" s="44"/>
      <c r="B183" s="44"/>
      <c r="C183" s="44"/>
      <c r="D183" s="44"/>
      <c r="E183" s="44"/>
      <c r="F183" s="45"/>
      <c r="G183" s="44"/>
      <c r="H183" s="44"/>
      <c r="I183" s="44"/>
      <c r="J183" s="44"/>
      <c r="K183" s="44"/>
      <c r="L183" s="44"/>
      <c r="M183" s="44"/>
      <c r="N183" s="44"/>
      <c r="O183" s="44"/>
      <c r="P183" s="44"/>
      <c r="Q183" s="44"/>
      <c r="R183" s="44"/>
      <c r="S183" s="44"/>
      <c r="T183" s="44"/>
      <c r="U183" s="44"/>
      <c r="V183" s="44"/>
      <c r="W183" s="44"/>
      <c r="X183" s="44"/>
      <c r="Y183" s="44"/>
      <c r="Z183" s="44"/>
    </row>
    <row r="184" spans="1:26" ht="12.75" customHeight="1">
      <c r="A184" s="44"/>
      <c r="B184" s="44"/>
      <c r="C184" s="44"/>
      <c r="D184" s="44"/>
      <c r="E184" s="44"/>
      <c r="F184" s="45"/>
      <c r="G184" s="44"/>
      <c r="H184" s="44"/>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4"/>
      <c r="C185" s="44"/>
      <c r="D185" s="44"/>
      <c r="E185" s="44"/>
      <c r="F185" s="45"/>
      <c r="G185" s="44"/>
      <c r="H185" s="44"/>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44"/>
      <c r="F186" s="45"/>
      <c r="G186" s="44"/>
      <c r="H186" s="4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44"/>
      <c r="F187" s="45"/>
      <c r="G187" s="44"/>
      <c r="H187" s="4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44"/>
      <c r="F188" s="45"/>
      <c r="G188" s="44"/>
      <c r="H188" s="4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44"/>
      <c r="F189" s="45"/>
      <c r="G189" s="44"/>
      <c r="H189" s="4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44"/>
      <c r="F190" s="45"/>
      <c r="G190" s="44"/>
      <c r="H190" s="4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44"/>
      <c r="F191" s="45"/>
      <c r="G191" s="44"/>
      <c r="H191" s="4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44"/>
      <c r="F192" s="45"/>
      <c r="G192" s="44"/>
      <c r="H192" s="4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44"/>
      <c r="F193" s="45"/>
      <c r="G193" s="44"/>
      <c r="H193" s="4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44"/>
      <c r="F194" s="45"/>
      <c r="G194" s="44"/>
      <c r="H194" s="4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44"/>
      <c r="F195" s="45"/>
      <c r="G195" s="44"/>
      <c r="H195" s="4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44"/>
      <c r="F196" s="45"/>
      <c r="G196" s="44"/>
      <c r="H196" s="4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44"/>
      <c r="F197" s="45"/>
      <c r="G197" s="44"/>
      <c r="H197" s="4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44"/>
      <c r="F198" s="45"/>
      <c r="G198" s="44"/>
      <c r="H198" s="4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44"/>
      <c r="F199" s="45"/>
      <c r="G199" s="44"/>
      <c r="H199" s="4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44"/>
      <c r="F200" s="45"/>
      <c r="G200" s="44"/>
      <c r="H200" s="4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44"/>
      <c r="F201" s="45"/>
      <c r="G201" s="44"/>
      <c r="H201" s="4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44"/>
      <c r="F202" s="45"/>
      <c r="G202" s="44"/>
      <c r="H202" s="4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44"/>
      <c r="F203" s="45"/>
      <c r="G203" s="44"/>
      <c r="H203" s="4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44"/>
      <c r="F204" s="45"/>
      <c r="G204" s="44"/>
      <c r="H204" s="4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44"/>
      <c r="F205" s="45"/>
      <c r="G205" s="44"/>
      <c r="H205" s="4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44"/>
      <c r="F206" s="45"/>
      <c r="G206" s="44"/>
      <c r="H206" s="4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44"/>
      <c r="F207" s="45"/>
      <c r="G207" s="44"/>
      <c r="H207" s="4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44"/>
      <c r="F208" s="45"/>
      <c r="G208" s="44"/>
      <c r="H208" s="4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44"/>
      <c r="F209" s="45"/>
      <c r="G209" s="44"/>
      <c r="H209" s="4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44"/>
      <c r="F210" s="45"/>
      <c r="G210" s="44"/>
      <c r="H210" s="4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44"/>
      <c r="F211" s="45"/>
      <c r="G211" s="44"/>
      <c r="H211" s="4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44"/>
      <c r="F212" s="45"/>
      <c r="G212" s="44"/>
      <c r="H212" s="4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44"/>
      <c r="F213" s="45"/>
      <c r="G213" s="44"/>
      <c r="H213" s="4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44"/>
      <c r="F214" s="45"/>
      <c r="G214" s="44"/>
      <c r="H214" s="4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44"/>
      <c r="F215" s="45"/>
      <c r="G215" s="44"/>
      <c r="H215" s="4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44"/>
      <c r="F216" s="45"/>
      <c r="G216" s="44"/>
      <c r="H216" s="4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44"/>
      <c r="F217" s="45"/>
      <c r="G217" s="44"/>
      <c r="H217" s="4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44"/>
      <c r="F218" s="45"/>
      <c r="G218" s="44"/>
      <c r="H218" s="4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44"/>
      <c r="F219" s="45"/>
      <c r="G219" s="44"/>
      <c r="H219" s="4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44"/>
      <c r="F220" s="45"/>
      <c r="G220" s="44"/>
      <c r="H220" s="4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44"/>
      <c r="F221" s="45"/>
      <c r="G221" s="44"/>
      <c r="H221" s="4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44"/>
      <c r="F222" s="45"/>
      <c r="G222" s="44"/>
      <c r="H222" s="4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44"/>
      <c r="F223" s="45"/>
      <c r="G223" s="44"/>
      <c r="H223" s="4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44"/>
      <c r="F224" s="45"/>
      <c r="G224" s="44"/>
      <c r="H224" s="4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44"/>
      <c r="F225" s="45"/>
      <c r="G225" s="44"/>
      <c r="H225" s="4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44"/>
      <c r="F226" s="45"/>
      <c r="G226" s="44"/>
      <c r="H226" s="4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44"/>
      <c r="F227" s="45"/>
      <c r="G227" s="44"/>
      <c r="H227" s="4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44"/>
      <c r="F228" s="45"/>
      <c r="G228" s="44"/>
      <c r="H228" s="4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44"/>
      <c r="F229" s="45"/>
      <c r="G229" s="44"/>
      <c r="H229" s="4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44"/>
      <c r="F230" s="45"/>
      <c r="G230" s="44"/>
      <c r="H230" s="4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44"/>
      <c r="F231" s="45"/>
      <c r="G231" s="44"/>
      <c r="H231" s="4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44"/>
      <c r="F232" s="45"/>
      <c r="G232" s="44"/>
      <c r="H232" s="4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44"/>
      <c r="F233" s="45"/>
      <c r="G233" s="44"/>
      <c r="H233" s="4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44"/>
      <c r="F234" s="45"/>
      <c r="G234" s="44"/>
      <c r="H234" s="4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44"/>
      <c r="F235" s="45"/>
      <c r="G235" s="44"/>
      <c r="H235" s="4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44"/>
      <c r="F236" s="45"/>
      <c r="G236" s="44"/>
      <c r="H236" s="4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44"/>
      <c r="F237" s="45"/>
      <c r="G237" s="44"/>
      <c r="H237" s="4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44"/>
      <c r="F238" s="45"/>
      <c r="G238" s="44"/>
      <c r="H238" s="4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44"/>
      <c r="F239" s="45"/>
      <c r="G239" s="44"/>
      <c r="H239" s="4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44"/>
      <c r="F240" s="45"/>
      <c r="G240" s="44"/>
      <c r="H240" s="4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44"/>
      <c r="F241" s="45"/>
      <c r="G241" s="44"/>
      <c r="H241" s="4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44"/>
      <c r="F242" s="45"/>
      <c r="G242" s="44"/>
      <c r="H242" s="4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44"/>
      <c r="F243" s="45"/>
      <c r="G243" s="44"/>
      <c r="H243" s="4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44"/>
      <c r="F244" s="45"/>
      <c r="G244" s="44"/>
      <c r="H244" s="4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44"/>
      <c r="F245" s="45"/>
      <c r="G245" s="44"/>
      <c r="H245" s="4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44"/>
      <c r="F246" s="45"/>
      <c r="G246" s="44"/>
      <c r="H246" s="4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44"/>
      <c r="F247" s="45"/>
      <c r="G247" s="44"/>
      <c r="H247" s="4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44"/>
      <c r="F248" s="45"/>
      <c r="G248" s="44"/>
      <c r="H248" s="4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44"/>
      <c r="F249" s="45"/>
      <c r="G249" s="44"/>
      <c r="H249" s="4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44"/>
      <c r="F250" s="45"/>
      <c r="G250" s="44"/>
      <c r="H250" s="4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44"/>
      <c r="F251" s="45"/>
      <c r="G251" s="44"/>
      <c r="H251" s="4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44"/>
      <c r="F252" s="45"/>
      <c r="G252" s="44"/>
      <c r="H252" s="4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44"/>
      <c r="F253" s="45"/>
      <c r="G253" s="44"/>
      <c r="H253" s="4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44"/>
      <c r="F254" s="45"/>
      <c r="G254" s="44"/>
      <c r="H254" s="4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44"/>
      <c r="F255" s="45"/>
      <c r="G255" s="44"/>
      <c r="H255" s="4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44"/>
      <c r="F256" s="45"/>
      <c r="G256" s="44"/>
      <c r="H256" s="4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44"/>
      <c r="F257" s="45"/>
      <c r="G257" s="44"/>
      <c r="H257" s="4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44"/>
      <c r="F258" s="45"/>
      <c r="G258" s="44"/>
      <c r="H258" s="4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44"/>
      <c r="F259" s="45"/>
      <c r="G259" s="44"/>
      <c r="H259" s="4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44"/>
      <c r="F260" s="45"/>
      <c r="G260" s="44"/>
      <c r="H260" s="4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44"/>
      <c r="F261" s="45"/>
      <c r="G261" s="44"/>
      <c r="H261" s="4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44"/>
      <c r="F262" s="45"/>
      <c r="G262" s="44"/>
      <c r="H262" s="4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44"/>
      <c r="F263" s="45"/>
      <c r="G263" s="44"/>
      <c r="H263" s="4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44"/>
      <c r="F264" s="45"/>
      <c r="G264" s="44"/>
      <c r="H264" s="4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44"/>
      <c r="F265" s="45"/>
      <c r="G265" s="44"/>
      <c r="H265" s="4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44"/>
      <c r="F266" s="45"/>
      <c r="G266" s="44"/>
      <c r="H266" s="4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44"/>
      <c r="F267" s="45"/>
      <c r="G267" s="44"/>
      <c r="H267" s="4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44"/>
      <c r="F268" s="45"/>
      <c r="G268" s="44"/>
      <c r="H268" s="4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44"/>
      <c r="F269" s="45"/>
      <c r="G269" s="44"/>
      <c r="H269" s="4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44"/>
      <c r="F270" s="45"/>
      <c r="G270" s="44"/>
      <c r="H270" s="4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44"/>
      <c r="F271" s="45"/>
      <c r="G271" s="44"/>
      <c r="H271" s="4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44"/>
      <c r="F272" s="45"/>
      <c r="G272" s="44"/>
      <c r="H272" s="4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44"/>
      <c r="F273" s="45"/>
      <c r="G273" s="44"/>
      <c r="H273" s="4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44"/>
      <c r="F274" s="45"/>
      <c r="G274" s="44"/>
      <c r="H274" s="4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44"/>
      <c r="F275" s="45"/>
      <c r="G275" s="44"/>
      <c r="H275" s="4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44"/>
      <c r="F276" s="45"/>
      <c r="G276" s="44"/>
      <c r="H276" s="4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44"/>
      <c r="F277" s="45"/>
      <c r="G277" s="44"/>
      <c r="H277" s="4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44"/>
      <c r="F278" s="45"/>
      <c r="G278" s="44"/>
      <c r="H278" s="4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44"/>
      <c r="F279" s="45"/>
      <c r="G279" s="44"/>
      <c r="H279" s="4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44"/>
      <c r="F280" s="45"/>
      <c r="G280" s="44"/>
      <c r="H280" s="4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44"/>
      <c r="F281" s="45"/>
      <c r="G281" s="44"/>
      <c r="H281" s="4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44"/>
      <c r="F282" s="45"/>
      <c r="G282" s="44"/>
      <c r="H282" s="4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44"/>
      <c r="F283" s="45"/>
      <c r="G283" s="44"/>
      <c r="H283" s="4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44"/>
      <c r="F284" s="45"/>
      <c r="G284" s="44"/>
      <c r="H284" s="4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44"/>
      <c r="F285" s="45"/>
      <c r="G285" s="44"/>
      <c r="H285" s="4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44"/>
      <c r="F286" s="45"/>
      <c r="G286" s="44"/>
      <c r="H286" s="4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44"/>
      <c r="F287" s="45"/>
      <c r="G287" s="44"/>
      <c r="H287" s="4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44"/>
      <c r="F288" s="45"/>
      <c r="G288" s="44"/>
      <c r="H288" s="4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44"/>
      <c r="F289" s="45"/>
      <c r="G289" s="44"/>
      <c r="H289" s="4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44"/>
      <c r="F290" s="45"/>
      <c r="G290" s="44"/>
      <c r="H290" s="4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44"/>
      <c r="F291" s="45"/>
      <c r="G291" s="44"/>
      <c r="H291" s="4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44"/>
      <c r="F292" s="45"/>
      <c r="G292" s="44"/>
      <c r="H292" s="4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44"/>
      <c r="F293" s="45"/>
      <c r="G293" s="44"/>
      <c r="H293" s="4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44"/>
      <c r="F294" s="45"/>
      <c r="G294" s="44"/>
      <c r="H294" s="4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44"/>
      <c r="F295" s="45"/>
      <c r="G295" s="44"/>
      <c r="H295" s="4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44"/>
      <c r="F296" s="45"/>
      <c r="G296" s="44"/>
      <c r="H296" s="4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44"/>
      <c r="F297" s="45"/>
      <c r="G297" s="44"/>
      <c r="H297" s="4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44"/>
      <c r="F298" s="45"/>
      <c r="G298" s="44"/>
      <c r="H298" s="4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44"/>
      <c r="F299" s="45"/>
      <c r="G299" s="44"/>
      <c r="H299" s="4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44"/>
      <c r="F300" s="45"/>
      <c r="G300" s="44"/>
      <c r="H300" s="4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44"/>
      <c r="F301" s="45"/>
      <c r="G301" s="44"/>
      <c r="H301" s="4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44"/>
      <c r="F302" s="45"/>
      <c r="G302" s="44"/>
      <c r="H302" s="4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44"/>
      <c r="F303" s="45"/>
      <c r="G303" s="44"/>
      <c r="H303" s="4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44"/>
      <c r="F304" s="45"/>
      <c r="G304" s="44"/>
      <c r="H304" s="4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44"/>
      <c r="F305" s="45"/>
      <c r="G305" s="44"/>
      <c r="H305" s="4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44"/>
      <c r="F306" s="45"/>
      <c r="G306" s="44"/>
      <c r="H306" s="4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44"/>
      <c r="F307" s="45"/>
      <c r="G307" s="44"/>
      <c r="H307" s="4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44"/>
      <c r="F308" s="45"/>
      <c r="G308" s="44"/>
      <c r="H308" s="4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44"/>
      <c r="F309" s="45"/>
      <c r="G309" s="44"/>
      <c r="H309" s="4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44"/>
      <c r="F310" s="45"/>
      <c r="G310" s="44"/>
      <c r="H310" s="4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44"/>
      <c r="F311" s="45"/>
      <c r="G311" s="44"/>
      <c r="H311" s="4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44"/>
      <c r="F312" s="45"/>
      <c r="G312" s="44"/>
      <c r="H312" s="4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44"/>
      <c r="F313" s="45"/>
      <c r="G313" s="44"/>
      <c r="H313" s="4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44"/>
      <c r="F314" s="45"/>
      <c r="G314" s="44"/>
      <c r="H314" s="4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44"/>
      <c r="F315" s="45"/>
      <c r="G315" s="44"/>
      <c r="H315" s="4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44"/>
      <c r="F316" s="45"/>
      <c r="G316" s="44"/>
      <c r="H316" s="4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44"/>
      <c r="F317" s="45"/>
      <c r="G317" s="44"/>
      <c r="H317" s="4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44"/>
      <c r="F318" s="45"/>
      <c r="G318" s="44"/>
      <c r="H318" s="4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44"/>
      <c r="F319" s="45"/>
      <c r="G319" s="44"/>
      <c r="H319" s="4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44"/>
      <c r="F320" s="45"/>
      <c r="G320" s="44"/>
      <c r="H320" s="4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44"/>
      <c r="F321" s="45"/>
      <c r="G321" s="44"/>
      <c r="H321" s="4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44"/>
      <c r="F322" s="45"/>
      <c r="G322" s="44"/>
      <c r="H322" s="4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44"/>
      <c r="F323" s="45"/>
      <c r="G323" s="44"/>
      <c r="H323" s="4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44"/>
      <c r="F324" s="45"/>
      <c r="G324" s="44"/>
      <c r="H324" s="4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44"/>
      <c r="F325" s="45"/>
      <c r="G325" s="44"/>
      <c r="H325" s="4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44"/>
      <c r="F326" s="45"/>
      <c r="G326" s="44"/>
      <c r="H326" s="4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44"/>
      <c r="F327" s="45"/>
      <c r="G327" s="44"/>
      <c r="H327" s="4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44"/>
      <c r="F328" s="45"/>
      <c r="G328" s="44"/>
      <c r="H328" s="4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44"/>
      <c r="F329" s="45"/>
      <c r="G329" s="44"/>
      <c r="H329" s="4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44"/>
      <c r="F330" s="45"/>
      <c r="G330" s="44"/>
      <c r="H330" s="4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44"/>
      <c r="F331" s="45"/>
      <c r="G331" s="44"/>
      <c r="H331" s="4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44"/>
      <c r="F332" s="45"/>
      <c r="G332" s="44"/>
      <c r="H332" s="4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44"/>
      <c r="F333" s="45"/>
      <c r="G333" s="44"/>
      <c r="H333" s="4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44"/>
      <c r="F334" s="45"/>
      <c r="G334" s="44"/>
      <c r="H334" s="4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44"/>
      <c r="F335" s="45"/>
      <c r="G335" s="44"/>
      <c r="H335" s="4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44"/>
      <c r="F336" s="45"/>
      <c r="G336" s="44"/>
      <c r="H336" s="4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44"/>
      <c r="F337" s="45"/>
      <c r="G337" s="44"/>
      <c r="H337" s="4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44"/>
      <c r="F338" s="45"/>
      <c r="G338" s="44"/>
      <c r="H338" s="4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44"/>
      <c r="F339" s="45"/>
      <c r="G339" s="44"/>
      <c r="H339" s="4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44"/>
      <c r="F340" s="45"/>
      <c r="G340" s="44"/>
      <c r="H340" s="4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44"/>
      <c r="F341" s="45"/>
      <c r="G341" s="44"/>
      <c r="H341" s="4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44"/>
      <c r="F342" s="45"/>
      <c r="G342" s="44"/>
      <c r="H342" s="4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44"/>
      <c r="F343" s="45"/>
      <c r="G343" s="44"/>
      <c r="H343" s="4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44"/>
      <c r="F344" s="45"/>
      <c r="G344" s="44"/>
      <c r="H344" s="4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44"/>
      <c r="F345" s="45"/>
      <c r="G345" s="44"/>
      <c r="H345" s="4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44"/>
      <c r="F346" s="45"/>
      <c r="G346" s="44"/>
      <c r="H346" s="4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44"/>
      <c r="F347" s="45"/>
      <c r="G347" s="44"/>
      <c r="H347" s="4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44"/>
      <c r="F348" s="45"/>
      <c r="G348" s="44"/>
      <c r="H348" s="4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44"/>
      <c r="F349" s="45"/>
      <c r="G349" s="44"/>
      <c r="H349" s="4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44"/>
      <c r="F350" s="45"/>
      <c r="G350" s="44"/>
      <c r="H350" s="4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44"/>
      <c r="F351" s="45"/>
      <c r="G351" s="44"/>
      <c r="H351" s="4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44"/>
      <c r="F352" s="45"/>
      <c r="G352" s="44"/>
      <c r="H352" s="4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44"/>
      <c r="F353" s="45"/>
      <c r="G353" s="44"/>
      <c r="H353" s="4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44"/>
      <c r="F354" s="45"/>
      <c r="G354" s="44"/>
      <c r="H354" s="4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44"/>
      <c r="F355" s="45"/>
      <c r="G355" s="44"/>
      <c r="H355" s="4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44"/>
      <c r="F356" s="45"/>
      <c r="G356" s="44"/>
      <c r="H356" s="4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44"/>
      <c r="F357" s="45"/>
      <c r="G357" s="44"/>
      <c r="H357" s="4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44"/>
      <c r="F358" s="45"/>
      <c r="G358" s="44"/>
      <c r="H358" s="4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44"/>
      <c r="F359" s="45"/>
      <c r="G359" s="44"/>
      <c r="H359" s="4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44"/>
      <c r="F360" s="45"/>
      <c r="G360" s="44"/>
      <c r="H360" s="4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44"/>
      <c r="F361" s="45"/>
      <c r="G361" s="44"/>
      <c r="H361" s="4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44"/>
      <c r="F362" s="45"/>
      <c r="G362" s="44"/>
      <c r="H362" s="4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44"/>
      <c r="F363" s="45"/>
      <c r="G363" s="44"/>
      <c r="H363" s="4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44"/>
      <c r="F364" s="45"/>
      <c r="G364" s="44"/>
      <c r="H364" s="4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44"/>
      <c r="F365" s="45"/>
      <c r="G365" s="44"/>
      <c r="H365" s="4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44"/>
      <c r="F366" s="45"/>
      <c r="G366" s="44"/>
      <c r="H366" s="4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44"/>
      <c r="F367" s="45"/>
      <c r="G367" s="44"/>
      <c r="H367" s="4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44"/>
      <c r="F368" s="45"/>
      <c r="G368" s="44"/>
      <c r="H368" s="4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44"/>
      <c r="F369" s="45"/>
      <c r="G369" s="44"/>
      <c r="H369" s="4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44"/>
      <c r="F370" s="45"/>
      <c r="G370" s="44"/>
      <c r="H370" s="4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44"/>
      <c r="F371" s="45"/>
      <c r="G371" s="44"/>
      <c r="H371" s="4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44"/>
      <c r="F372" s="45"/>
      <c r="G372" s="44"/>
      <c r="H372" s="4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44"/>
      <c r="F373" s="45"/>
      <c r="G373" s="44"/>
      <c r="H373" s="4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44"/>
      <c r="F374" s="45"/>
      <c r="G374" s="44"/>
      <c r="H374" s="4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44"/>
      <c r="F375" s="45"/>
      <c r="G375" s="44"/>
      <c r="H375" s="4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44"/>
      <c r="F376" s="45"/>
      <c r="G376" s="44"/>
      <c r="H376" s="4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44"/>
      <c r="F377" s="45"/>
      <c r="G377" s="44"/>
      <c r="H377" s="4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44"/>
      <c r="F378" s="45"/>
      <c r="G378" s="44"/>
      <c r="H378" s="4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44"/>
      <c r="F379" s="45"/>
      <c r="G379" s="44"/>
      <c r="H379" s="4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44"/>
      <c r="F380" s="45"/>
      <c r="G380" s="44"/>
      <c r="H380" s="4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44"/>
      <c r="F381" s="45"/>
      <c r="G381" s="44"/>
      <c r="H381" s="4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44"/>
      <c r="F382" s="45"/>
      <c r="G382" s="44"/>
      <c r="H382" s="4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44"/>
      <c r="F383" s="45"/>
      <c r="G383" s="44"/>
      <c r="H383" s="4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44"/>
      <c r="F384" s="45"/>
      <c r="G384" s="44"/>
      <c r="H384" s="4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44"/>
      <c r="F385" s="45"/>
      <c r="G385" s="44"/>
      <c r="H385" s="4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44"/>
      <c r="F386" s="45"/>
      <c r="G386" s="44"/>
      <c r="H386" s="4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44"/>
      <c r="F387" s="45"/>
      <c r="G387" s="44"/>
      <c r="H387" s="4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44"/>
      <c r="F388" s="45"/>
      <c r="G388" s="44"/>
      <c r="H388" s="4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44"/>
      <c r="F389" s="45"/>
      <c r="G389" s="44"/>
      <c r="H389" s="4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44"/>
      <c r="F390" s="45"/>
      <c r="G390" s="44"/>
      <c r="H390" s="4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44"/>
      <c r="F391" s="45"/>
      <c r="G391" s="44"/>
      <c r="H391" s="4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44"/>
      <c r="F392" s="45"/>
      <c r="G392" s="44"/>
      <c r="H392" s="4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44"/>
      <c r="F393" s="45"/>
      <c r="G393" s="44"/>
      <c r="H393" s="4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44"/>
      <c r="F394" s="45"/>
      <c r="G394" s="44"/>
      <c r="H394" s="4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44"/>
      <c r="F395" s="45"/>
      <c r="G395" s="44"/>
      <c r="H395" s="4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44"/>
      <c r="F396" s="45"/>
      <c r="G396" s="44"/>
      <c r="H396" s="4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44"/>
      <c r="F397" s="45"/>
      <c r="G397" s="44"/>
      <c r="H397" s="4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44"/>
      <c r="F398" s="45"/>
      <c r="G398" s="44"/>
      <c r="H398" s="4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44"/>
      <c r="F399" s="45"/>
      <c r="G399" s="44"/>
      <c r="H399" s="4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44"/>
      <c r="F400" s="45"/>
      <c r="G400" s="44"/>
      <c r="H400" s="4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44"/>
      <c r="F401" s="45"/>
      <c r="G401" s="44"/>
      <c r="H401" s="4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44"/>
      <c r="F402" s="45"/>
      <c r="G402" s="44"/>
      <c r="H402" s="4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44"/>
      <c r="F403" s="45"/>
      <c r="G403" s="44"/>
      <c r="H403" s="4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44"/>
      <c r="F404" s="45"/>
      <c r="G404" s="44"/>
      <c r="H404" s="4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44"/>
      <c r="F405" s="45"/>
      <c r="G405" s="44"/>
      <c r="H405" s="4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44"/>
      <c r="F406" s="45"/>
      <c r="G406" s="44"/>
      <c r="H406" s="4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44"/>
      <c r="F407" s="45"/>
      <c r="G407" s="44"/>
      <c r="H407" s="4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44"/>
      <c r="F408" s="45"/>
      <c r="G408" s="44"/>
      <c r="H408" s="4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44"/>
      <c r="F409" s="45"/>
      <c r="G409" s="44"/>
      <c r="H409" s="4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44"/>
      <c r="F410" s="45"/>
      <c r="G410" s="44"/>
      <c r="H410" s="4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44"/>
      <c r="F411" s="45"/>
      <c r="G411" s="44"/>
      <c r="H411" s="4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44"/>
      <c r="F412" s="45"/>
      <c r="G412" s="44"/>
      <c r="H412" s="4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44"/>
      <c r="F413" s="45"/>
      <c r="G413" s="44"/>
      <c r="H413" s="4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44"/>
      <c r="F414" s="45"/>
      <c r="G414" s="44"/>
      <c r="H414" s="4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44"/>
      <c r="F415" s="45"/>
      <c r="G415" s="44"/>
      <c r="H415" s="4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44"/>
      <c r="F416" s="45"/>
      <c r="G416" s="44"/>
      <c r="H416" s="4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44"/>
      <c r="F417" s="45"/>
      <c r="G417" s="44"/>
      <c r="H417" s="4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44"/>
      <c r="F418" s="45"/>
      <c r="G418" s="44"/>
      <c r="H418" s="4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44"/>
      <c r="F419" s="45"/>
      <c r="G419" s="44"/>
      <c r="H419" s="4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44"/>
      <c r="F420" s="45"/>
      <c r="G420" s="44"/>
      <c r="H420" s="4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44"/>
      <c r="F421" s="45"/>
      <c r="G421" s="44"/>
      <c r="H421" s="4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44"/>
      <c r="F422" s="45"/>
      <c r="G422" s="44"/>
      <c r="H422" s="4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44"/>
      <c r="F423" s="45"/>
      <c r="G423" s="44"/>
      <c r="H423" s="4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44"/>
      <c r="F424" s="45"/>
      <c r="G424" s="44"/>
      <c r="H424" s="4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44"/>
      <c r="F425" s="45"/>
      <c r="G425" s="44"/>
      <c r="H425" s="4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44"/>
      <c r="F426" s="45"/>
      <c r="G426" s="44"/>
      <c r="H426" s="4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44"/>
      <c r="F427" s="45"/>
      <c r="G427" s="44"/>
      <c r="H427" s="4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44"/>
      <c r="F428" s="45"/>
      <c r="G428" s="44"/>
      <c r="H428" s="4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44"/>
      <c r="F429" s="45"/>
      <c r="G429" s="44"/>
      <c r="H429" s="4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44"/>
      <c r="F430" s="45"/>
      <c r="G430" s="44"/>
      <c r="H430" s="4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44"/>
      <c r="F431" s="45"/>
      <c r="G431" s="44"/>
      <c r="H431" s="4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44"/>
      <c r="F432" s="45"/>
      <c r="G432" s="44"/>
      <c r="H432" s="4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44"/>
      <c r="F433" s="45"/>
      <c r="G433" s="44"/>
      <c r="H433" s="4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44"/>
      <c r="F434" s="45"/>
      <c r="G434" s="44"/>
      <c r="H434" s="4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44"/>
      <c r="F435" s="45"/>
      <c r="G435" s="44"/>
      <c r="H435" s="4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44"/>
      <c r="F436" s="45"/>
      <c r="G436" s="44"/>
      <c r="H436" s="4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44"/>
      <c r="F437" s="45"/>
      <c r="G437" s="44"/>
      <c r="H437" s="4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44"/>
      <c r="F438" s="45"/>
      <c r="G438" s="44"/>
      <c r="H438" s="4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44"/>
      <c r="F439" s="45"/>
      <c r="G439" s="44"/>
      <c r="H439" s="4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44"/>
      <c r="F440" s="45"/>
      <c r="G440" s="44"/>
      <c r="H440" s="4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44"/>
      <c r="F441" s="45"/>
      <c r="G441" s="44"/>
      <c r="H441" s="4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44"/>
      <c r="F442" s="45"/>
      <c r="G442" s="44"/>
      <c r="H442" s="4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44"/>
      <c r="F443" s="45"/>
      <c r="G443" s="44"/>
      <c r="H443" s="4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44"/>
      <c r="F444" s="45"/>
      <c r="G444" s="44"/>
      <c r="H444" s="4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44"/>
      <c r="F445" s="45"/>
      <c r="G445" s="44"/>
      <c r="H445" s="4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44"/>
      <c r="F446" s="45"/>
      <c r="G446" s="44"/>
      <c r="H446" s="4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44"/>
      <c r="F447" s="45"/>
      <c r="G447" s="44"/>
      <c r="H447" s="4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44"/>
      <c r="F448" s="45"/>
      <c r="G448" s="44"/>
      <c r="H448" s="4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44"/>
      <c r="F449" s="45"/>
      <c r="G449" s="44"/>
      <c r="H449" s="4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44"/>
      <c r="F450" s="45"/>
      <c r="G450" s="44"/>
      <c r="H450" s="4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44"/>
      <c r="F451" s="45"/>
      <c r="G451" s="44"/>
      <c r="H451" s="4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44"/>
      <c r="F452" s="45"/>
      <c r="G452" s="44"/>
      <c r="H452" s="4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44"/>
      <c r="F453" s="45"/>
      <c r="G453" s="44"/>
      <c r="H453" s="4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44"/>
      <c r="F454" s="45"/>
      <c r="G454" s="44"/>
      <c r="H454" s="4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44"/>
      <c r="F455" s="45"/>
      <c r="G455" s="44"/>
      <c r="H455" s="4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44"/>
      <c r="F456" s="45"/>
      <c r="G456" s="44"/>
      <c r="H456" s="4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44"/>
      <c r="F457" s="45"/>
      <c r="G457" s="44"/>
      <c r="H457" s="4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44"/>
      <c r="F458" s="45"/>
      <c r="G458" s="44"/>
      <c r="H458" s="4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44"/>
      <c r="F459" s="45"/>
      <c r="G459" s="44"/>
      <c r="H459" s="4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44"/>
      <c r="F460" s="45"/>
      <c r="G460" s="44"/>
      <c r="H460" s="4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44"/>
      <c r="F461" s="45"/>
      <c r="G461" s="44"/>
      <c r="H461" s="4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44"/>
      <c r="F462" s="45"/>
      <c r="G462" s="44"/>
      <c r="H462" s="4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44"/>
      <c r="F463" s="45"/>
      <c r="G463" s="44"/>
      <c r="H463" s="4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44"/>
      <c r="F464" s="45"/>
      <c r="G464" s="44"/>
      <c r="H464" s="4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44"/>
      <c r="F465" s="45"/>
      <c r="G465" s="44"/>
      <c r="H465" s="4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44"/>
      <c r="F466" s="45"/>
      <c r="G466" s="44"/>
      <c r="H466" s="4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44"/>
      <c r="F467" s="45"/>
      <c r="G467" s="44"/>
      <c r="H467" s="4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44"/>
      <c r="F468" s="45"/>
      <c r="G468" s="44"/>
      <c r="H468" s="4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44"/>
      <c r="F469" s="45"/>
      <c r="G469" s="44"/>
      <c r="H469" s="4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44"/>
      <c r="F470" s="45"/>
      <c r="G470" s="44"/>
      <c r="H470" s="4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44"/>
      <c r="F471" s="45"/>
      <c r="G471" s="44"/>
      <c r="H471" s="4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44"/>
      <c r="F472" s="45"/>
      <c r="G472" s="44"/>
      <c r="H472" s="4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44"/>
      <c r="F473" s="45"/>
      <c r="G473" s="44"/>
      <c r="H473" s="4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44"/>
      <c r="F474" s="45"/>
      <c r="G474" s="44"/>
      <c r="H474" s="4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44"/>
      <c r="F475" s="45"/>
      <c r="G475" s="44"/>
      <c r="H475" s="4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44"/>
      <c r="F476" s="45"/>
      <c r="G476" s="44"/>
      <c r="H476" s="4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44"/>
      <c r="F477" s="45"/>
      <c r="G477" s="44"/>
      <c r="H477" s="4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44"/>
      <c r="F478" s="45"/>
      <c r="G478" s="44"/>
      <c r="H478" s="4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44"/>
      <c r="F479" s="45"/>
      <c r="G479" s="44"/>
      <c r="H479" s="4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44"/>
      <c r="F480" s="45"/>
      <c r="G480" s="44"/>
      <c r="H480" s="4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44"/>
      <c r="F481" s="45"/>
      <c r="G481" s="44"/>
      <c r="H481" s="4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44"/>
      <c r="F482" s="45"/>
      <c r="G482" s="44"/>
      <c r="H482" s="4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44"/>
      <c r="F483" s="45"/>
      <c r="G483" s="44"/>
      <c r="H483" s="4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44"/>
      <c r="F484" s="45"/>
      <c r="G484" s="44"/>
      <c r="H484" s="4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44"/>
      <c r="F485" s="45"/>
      <c r="G485" s="44"/>
      <c r="H485" s="4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44"/>
      <c r="F486" s="45"/>
      <c r="G486" s="44"/>
      <c r="H486" s="4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44"/>
      <c r="F487" s="45"/>
      <c r="G487" s="44"/>
      <c r="H487" s="4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44"/>
      <c r="F488" s="45"/>
      <c r="G488" s="44"/>
      <c r="H488" s="4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44"/>
      <c r="F489" s="45"/>
      <c r="G489" s="44"/>
      <c r="H489" s="4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44"/>
      <c r="F490" s="45"/>
      <c r="G490" s="44"/>
      <c r="H490" s="4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44"/>
      <c r="F491" s="45"/>
      <c r="G491" s="44"/>
      <c r="H491" s="4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44"/>
      <c r="F492" s="45"/>
      <c r="G492" s="44"/>
      <c r="H492" s="4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44"/>
      <c r="F493" s="45"/>
      <c r="G493" s="44"/>
      <c r="H493" s="4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44"/>
      <c r="F494" s="45"/>
      <c r="G494" s="44"/>
      <c r="H494" s="4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44"/>
      <c r="F495" s="45"/>
      <c r="G495" s="44"/>
      <c r="H495" s="4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44"/>
      <c r="F496" s="45"/>
      <c r="G496" s="44"/>
      <c r="H496" s="4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44"/>
      <c r="F497" s="45"/>
      <c r="G497" s="44"/>
      <c r="H497" s="4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44"/>
      <c r="F498" s="45"/>
      <c r="G498" s="44"/>
      <c r="H498" s="4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44"/>
      <c r="F499" s="45"/>
      <c r="G499" s="44"/>
      <c r="H499" s="4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44"/>
      <c r="F500" s="45"/>
      <c r="G500" s="44"/>
      <c r="H500" s="4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44"/>
      <c r="F501" s="45"/>
      <c r="G501" s="44"/>
      <c r="H501" s="4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44"/>
      <c r="F502" s="45"/>
      <c r="G502" s="44"/>
      <c r="H502" s="4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44"/>
      <c r="F503" s="45"/>
      <c r="G503" s="44"/>
      <c r="H503" s="4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44"/>
      <c r="F504" s="45"/>
      <c r="G504" s="44"/>
      <c r="H504" s="4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44"/>
      <c r="F505" s="45"/>
      <c r="G505" s="44"/>
      <c r="H505" s="4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44"/>
      <c r="F506" s="45"/>
      <c r="G506" s="44"/>
      <c r="H506" s="4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44"/>
      <c r="F507" s="45"/>
      <c r="G507" s="44"/>
      <c r="H507" s="4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44"/>
      <c r="F508" s="45"/>
      <c r="G508" s="44"/>
      <c r="H508" s="4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44"/>
      <c r="F509" s="45"/>
      <c r="G509" s="44"/>
      <c r="H509" s="4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44"/>
      <c r="F510" s="45"/>
      <c r="G510" s="44"/>
      <c r="H510" s="4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44"/>
      <c r="F511" s="45"/>
      <c r="G511" s="44"/>
      <c r="H511" s="4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44"/>
      <c r="F512" s="45"/>
      <c r="G512" s="44"/>
      <c r="H512" s="4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44"/>
      <c r="F513" s="45"/>
      <c r="G513" s="44"/>
      <c r="H513" s="4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44"/>
      <c r="F514" s="45"/>
      <c r="G514" s="44"/>
      <c r="H514" s="4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44"/>
      <c r="F515" s="45"/>
      <c r="G515" s="44"/>
      <c r="H515" s="4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44"/>
      <c r="F516" s="45"/>
      <c r="G516" s="44"/>
      <c r="H516" s="4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44"/>
      <c r="F517" s="45"/>
      <c r="G517" s="44"/>
      <c r="H517" s="4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44"/>
      <c r="F518" s="45"/>
      <c r="G518" s="44"/>
      <c r="H518" s="4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44"/>
      <c r="F519" s="45"/>
      <c r="G519" s="44"/>
      <c r="H519" s="4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44"/>
      <c r="F520" s="45"/>
      <c r="G520" s="44"/>
      <c r="H520" s="4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44"/>
      <c r="F521" s="45"/>
      <c r="G521" s="44"/>
      <c r="H521" s="4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44"/>
      <c r="F522" s="45"/>
      <c r="G522" s="44"/>
      <c r="H522" s="4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44"/>
      <c r="F523" s="45"/>
      <c r="G523" s="44"/>
      <c r="H523" s="4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44"/>
      <c r="F524" s="45"/>
      <c r="G524" s="44"/>
      <c r="H524" s="4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44"/>
      <c r="F525" s="45"/>
      <c r="G525" s="44"/>
      <c r="H525" s="4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44"/>
      <c r="F526" s="45"/>
      <c r="G526" s="44"/>
      <c r="H526" s="4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44"/>
      <c r="F527" s="45"/>
      <c r="G527" s="44"/>
      <c r="H527" s="4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44"/>
      <c r="F528" s="45"/>
      <c r="G528" s="44"/>
      <c r="H528" s="4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44"/>
      <c r="F529" s="45"/>
      <c r="G529" s="44"/>
      <c r="H529" s="4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44"/>
      <c r="F530" s="45"/>
      <c r="G530" s="44"/>
      <c r="H530" s="4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44"/>
      <c r="F531" s="45"/>
      <c r="G531" s="44"/>
      <c r="H531" s="4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44"/>
      <c r="F532" s="45"/>
      <c r="G532" s="44"/>
      <c r="H532" s="4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44"/>
      <c r="F533" s="45"/>
      <c r="G533" s="44"/>
      <c r="H533" s="4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44"/>
      <c r="F534" s="45"/>
      <c r="G534" s="44"/>
      <c r="H534" s="4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44"/>
      <c r="F535" s="45"/>
      <c r="G535" s="44"/>
      <c r="H535" s="4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44"/>
      <c r="F536" s="45"/>
      <c r="G536" s="44"/>
      <c r="H536" s="4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44"/>
      <c r="F537" s="45"/>
      <c r="G537" s="44"/>
      <c r="H537" s="4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44"/>
      <c r="F538" s="45"/>
      <c r="G538" s="44"/>
      <c r="H538" s="4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44"/>
      <c r="F539" s="45"/>
      <c r="G539" s="44"/>
      <c r="H539" s="4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44"/>
      <c r="F540" s="45"/>
      <c r="G540" s="44"/>
      <c r="H540" s="4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44"/>
      <c r="F541" s="45"/>
      <c r="G541" s="44"/>
      <c r="H541" s="4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44"/>
      <c r="F542" s="45"/>
      <c r="G542" s="44"/>
      <c r="H542" s="4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44"/>
      <c r="F543" s="45"/>
      <c r="G543" s="44"/>
      <c r="H543" s="4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44"/>
      <c r="F544" s="45"/>
      <c r="G544" s="44"/>
      <c r="H544" s="4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44"/>
      <c r="F545" s="45"/>
      <c r="G545" s="44"/>
      <c r="H545" s="4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44"/>
      <c r="F546" s="45"/>
      <c r="G546" s="44"/>
      <c r="H546" s="4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44"/>
      <c r="F547" s="45"/>
      <c r="G547" s="44"/>
      <c r="H547" s="4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44"/>
      <c r="F548" s="45"/>
      <c r="G548" s="44"/>
      <c r="H548" s="4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44"/>
      <c r="F549" s="45"/>
      <c r="G549" s="44"/>
      <c r="H549" s="4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44"/>
      <c r="F550" s="45"/>
      <c r="G550" s="44"/>
      <c r="H550" s="4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44"/>
      <c r="F551" s="45"/>
      <c r="G551" s="44"/>
      <c r="H551" s="4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44"/>
      <c r="F552" s="45"/>
      <c r="G552" s="44"/>
      <c r="H552" s="4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44"/>
      <c r="F553" s="45"/>
      <c r="G553" s="44"/>
      <c r="H553" s="4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44"/>
      <c r="F554" s="45"/>
      <c r="G554" s="44"/>
      <c r="H554" s="4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44"/>
      <c r="F555" s="45"/>
      <c r="G555" s="44"/>
      <c r="H555" s="4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44"/>
      <c r="F556" s="45"/>
      <c r="G556" s="44"/>
      <c r="H556" s="4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44"/>
      <c r="F557" s="45"/>
      <c r="G557" s="44"/>
      <c r="H557" s="4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44"/>
      <c r="F558" s="45"/>
      <c r="G558" s="44"/>
      <c r="H558" s="4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44"/>
      <c r="F559" s="45"/>
      <c r="G559" s="44"/>
      <c r="H559" s="4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44"/>
      <c r="F560" s="45"/>
      <c r="G560" s="44"/>
      <c r="H560" s="4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44"/>
      <c r="F561" s="45"/>
      <c r="G561" s="44"/>
      <c r="H561" s="4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44"/>
      <c r="F562" s="45"/>
      <c r="G562" s="44"/>
      <c r="H562" s="4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44"/>
      <c r="F563" s="45"/>
      <c r="G563" s="44"/>
      <c r="H563" s="4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44"/>
      <c r="F564" s="45"/>
      <c r="G564" s="44"/>
      <c r="H564" s="4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44"/>
      <c r="F565" s="45"/>
      <c r="G565" s="44"/>
      <c r="H565" s="4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44"/>
      <c r="F566" s="45"/>
      <c r="G566" s="44"/>
      <c r="H566" s="4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44"/>
      <c r="F567" s="45"/>
      <c r="G567" s="44"/>
      <c r="H567" s="4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44"/>
      <c r="F568" s="45"/>
      <c r="G568" s="44"/>
      <c r="H568" s="4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44"/>
      <c r="F569" s="45"/>
      <c r="G569" s="44"/>
      <c r="H569" s="4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44"/>
      <c r="F570" s="45"/>
      <c r="G570" s="44"/>
      <c r="H570" s="4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44"/>
      <c r="F571" s="45"/>
      <c r="G571" s="44"/>
      <c r="H571" s="4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44"/>
      <c r="F572" s="45"/>
      <c r="G572" s="44"/>
      <c r="H572" s="4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44"/>
      <c r="F573" s="45"/>
      <c r="G573" s="44"/>
      <c r="H573" s="4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44"/>
      <c r="F574" s="45"/>
      <c r="G574" s="44"/>
      <c r="H574" s="4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44"/>
      <c r="F575" s="45"/>
      <c r="G575" s="44"/>
      <c r="H575" s="4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44"/>
      <c r="F576" s="45"/>
      <c r="G576" s="44"/>
      <c r="H576" s="4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44"/>
      <c r="F577" s="45"/>
      <c r="G577" s="44"/>
      <c r="H577" s="4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44"/>
      <c r="F578" s="45"/>
      <c r="G578" s="44"/>
      <c r="H578" s="4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44"/>
      <c r="F579" s="45"/>
      <c r="G579" s="44"/>
      <c r="H579" s="4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44"/>
      <c r="F580" s="45"/>
      <c r="G580" s="44"/>
      <c r="H580" s="4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44"/>
      <c r="F581" s="45"/>
      <c r="G581" s="44"/>
      <c r="H581" s="4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44"/>
      <c r="F582" s="45"/>
      <c r="G582" s="44"/>
      <c r="H582" s="4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44"/>
      <c r="F583" s="45"/>
      <c r="G583" s="44"/>
      <c r="H583" s="4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44"/>
      <c r="F584" s="45"/>
      <c r="G584" s="44"/>
      <c r="H584" s="4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44"/>
      <c r="F585" s="45"/>
      <c r="G585" s="44"/>
      <c r="H585" s="4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44"/>
      <c r="F586" s="45"/>
      <c r="G586" s="44"/>
      <c r="H586" s="4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44"/>
      <c r="F587" s="45"/>
      <c r="G587" s="44"/>
      <c r="H587" s="4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44"/>
      <c r="F588" s="45"/>
      <c r="G588" s="44"/>
      <c r="H588" s="4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44"/>
      <c r="F589" s="45"/>
      <c r="G589" s="44"/>
      <c r="H589" s="4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44"/>
      <c r="F590" s="45"/>
      <c r="G590" s="44"/>
      <c r="H590" s="4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44"/>
      <c r="F591" s="45"/>
      <c r="G591" s="44"/>
      <c r="H591" s="4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44"/>
      <c r="F592" s="45"/>
      <c r="G592" s="44"/>
      <c r="H592" s="4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44"/>
      <c r="F593" s="45"/>
      <c r="G593" s="44"/>
      <c r="H593" s="4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44"/>
      <c r="F594" s="45"/>
      <c r="G594" s="44"/>
      <c r="H594" s="4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44"/>
      <c r="F595" s="45"/>
      <c r="G595" s="44"/>
      <c r="H595" s="4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44"/>
      <c r="F596" s="45"/>
      <c r="G596" s="44"/>
      <c r="H596" s="4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44"/>
      <c r="F597" s="45"/>
      <c r="G597" s="44"/>
      <c r="H597" s="4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44"/>
      <c r="F598" s="45"/>
      <c r="G598" s="44"/>
      <c r="H598" s="4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44"/>
      <c r="F599" s="45"/>
      <c r="G599" s="44"/>
      <c r="H599" s="4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44"/>
      <c r="F600" s="45"/>
      <c r="G600" s="44"/>
      <c r="H600" s="4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44"/>
      <c r="F601" s="45"/>
      <c r="G601" s="44"/>
      <c r="H601" s="4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44"/>
      <c r="F602" s="45"/>
      <c r="G602" s="44"/>
      <c r="H602" s="4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44"/>
      <c r="F603" s="45"/>
      <c r="G603" s="44"/>
      <c r="H603" s="4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44"/>
      <c r="F604" s="45"/>
      <c r="G604" s="44"/>
      <c r="H604" s="4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44"/>
      <c r="F605" s="45"/>
      <c r="G605" s="44"/>
      <c r="H605" s="4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44"/>
      <c r="F606" s="45"/>
      <c r="G606" s="44"/>
      <c r="H606" s="4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44"/>
      <c r="F607" s="45"/>
      <c r="G607" s="44"/>
      <c r="H607" s="4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44"/>
      <c r="F608" s="45"/>
      <c r="G608" s="44"/>
      <c r="H608" s="4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44"/>
      <c r="F609" s="45"/>
      <c r="G609" s="44"/>
      <c r="H609" s="4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44"/>
      <c r="F610" s="45"/>
      <c r="G610" s="44"/>
      <c r="H610" s="4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44"/>
      <c r="F611" s="45"/>
      <c r="G611" s="44"/>
      <c r="H611" s="4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44"/>
      <c r="F612" s="45"/>
      <c r="G612" s="44"/>
      <c r="H612" s="4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44"/>
      <c r="F613" s="45"/>
      <c r="G613" s="44"/>
      <c r="H613" s="4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44"/>
      <c r="F614" s="45"/>
      <c r="G614" s="44"/>
      <c r="H614" s="4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44"/>
      <c r="F615" s="45"/>
      <c r="G615" s="44"/>
      <c r="H615" s="4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44"/>
      <c r="F616" s="45"/>
      <c r="G616" s="44"/>
      <c r="H616" s="4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44"/>
      <c r="F617" s="45"/>
      <c r="G617" s="44"/>
      <c r="H617" s="4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44"/>
      <c r="F618" s="45"/>
      <c r="G618" s="44"/>
      <c r="H618" s="4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44"/>
      <c r="F619" s="45"/>
      <c r="G619" s="44"/>
      <c r="H619" s="4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44"/>
      <c r="F620" s="45"/>
      <c r="G620" s="44"/>
      <c r="H620" s="4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44"/>
      <c r="F621" s="45"/>
      <c r="G621" s="44"/>
      <c r="H621" s="4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44"/>
      <c r="F622" s="45"/>
      <c r="G622" s="44"/>
      <c r="H622" s="4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44"/>
      <c r="F623" s="45"/>
      <c r="G623" s="44"/>
      <c r="H623" s="4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44"/>
      <c r="F624" s="45"/>
      <c r="G624" s="44"/>
      <c r="H624" s="4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44"/>
      <c r="F625" s="45"/>
      <c r="G625" s="44"/>
      <c r="H625" s="4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44"/>
      <c r="F626" s="45"/>
      <c r="G626" s="44"/>
      <c r="H626" s="4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44"/>
      <c r="F627" s="45"/>
      <c r="G627" s="44"/>
      <c r="H627" s="4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44"/>
      <c r="F628" s="45"/>
      <c r="G628" s="44"/>
      <c r="H628" s="4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44"/>
      <c r="F629" s="45"/>
      <c r="G629" s="44"/>
      <c r="H629" s="4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44"/>
      <c r="F630" s="45"/>
      <c r="G630" s="44"/>
      <c r="H630" s="4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44"/>
      <c r="F631" s="45"/>
      <c r="G631" s="44"/>
      <c r="H631" s="4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44"/>
      <c r="F632" s="45"/>
      <c r="G632" s="44"/>
      <c r="H632" s="4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44"/>
      <c r="F633" s="45"/>
      <c r="G633" s="44"/>
      <c r="H633" s="4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44"/>
      <c r="F634" s="45"/>
      <c r="G634" s="44"/>
      <c r="H634" s="4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44"/>
      <c r="F635" s="45"/>
      <c r="G635" s="44"/>
      <c r="H635" s="4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44"/>
      <c r="F636" s="45"/>
      <c r="G636" s="44"/>
      <c r="H636" s="4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44"/>
      <c r="F637" s="45"/>
      <c r="G637" s="44"/>
      <c r="H637" s="4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44"/>
      <c r="F638" s="45"/>
      <c r="G638" s="44"/>
      <c r="H638" s="4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44"/>
      <c r="F639" s="45"/>
      <c r="G639" s="44"/>
      <c r="H639" s="4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44"/>
      <c r="F640" s="45"/>
      <c r="G640" s="44"/>
      <c r="H640" s="4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44"/>
      <c r="F641" s="45"/>
      <c r="G641" s="44"/>
      <c r="H641" s="4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44"/>
      <c r="F642" s="45"/>
      <c r="G642" s="44"/>
      <c r="H642" s="4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44"/>
      <c r="F643" s="45"/>
      <c r="G643" s="44"/>
      <c r="H643" s="4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44"/>
      <c r="F644" s="45"/>
      <c r="G644" s="44"/>
      <c r="H644" s="4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44"/>
      <c r="F645" s="45"/>
      <c r="G645" s="44"/>
      <c r="H645" s="4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44"/>
      <c r="F646" s="45"/>
      <c r="G646" s="44"/>
      <c r="H646" s="4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44"/>
      <c r="F647" s="45"/>
      <c r="G647" s="44"/>
      <c r="H647" s="4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44"/>
      <c r="F648" s="45"/>
      <c r="G648" s="44"/>
      <c r="H648" s="4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44"/>
      <c r="F649" s="45"/>
      <c r="G649" s="44"/>
      <c r="H649" s="4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44"/>
      <c r="F650" s="45"/>
      <c r="G650" s="44"/>
      <c r="H650" s="4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44"/>
      <c r="F651" s="45"/>
      <c r="G651" s="44"/>
      <c r="H651" s="4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44"/>
      <c r="F652" s="45"/>
      <c r="G652" s="44"/>
      <c r="H652" s="4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44"/>
      <c r="F653" s="45"/>
      <c r="G653" s="44"/>
      <c r="H653" s="4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44"/>
      <c r="F654" s="45"/>
      <c r="G654" s="44"/>
      <c r="H654" s="4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44"/>
      <c r="F655" s="45"/>
      <c r="G655" s="44"/>
      <c r="H655" s="4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44"/>
      <c r="F656" s="45"/>
      <c r="G656" s="44"/>
      <c r="H656" s="4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44"/>
      <c r="F657" s="45"/>
      <c r="G657" s="44"/>
      <c r="H657" s="4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44"/>
      <c r="F658" s="45"/>
      <c r="G658" s="44"/>
      <c r="H658" s="4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44"/>
      <c r="F659" s="45"/>
      <c r="G659" s="44"/>
      <c r="H659" s="4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44"/>
      <c r="F660" s="45"/>
      <c r="G660" s="44"/>
      <c r="H660" s="4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44"/>
      <c r="F661" s="45"/>
      <c r="G661" s="44"/>
      <c r="H661" s="4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44"/>
      <c r="F662" s="45"/>
      <c r="G662" s="44"/>
      <c r="H662" s="4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44"/>
      <c r="F663" s="45"/>
      <c r="G663" s="44"/>
      <c r="H663" s="4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44"/>
      <c r="F664" s="45"/>
      <c r="G664" s="44"/>
      <c r="H664" s="4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44"/>
      <c r="F665" s="45"/>
      <c r="G665" s="44"/>
      <c r="H665" s="4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44"/>
      <c r="F666" s="45"/>
      <c r="G666" s="44"/>
      <c r="H666" s="4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44"/>
      <c r="F667" s="45"/>
      <c r="G667" s="44"/>
      <c r="H667" s="4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44"/>
      <c r="F668" s="45"/>
      <c r="G668" s="44"/>
      <c r="H668" s="4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44"/>
      <c r="F669" s="45"/>
      <c r="G669" s="44"/>
      <c r="H669" s="4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44"/>
      <c r="F670" s="45"/>
      <c r="G670" s="44"/>
      <c r="H670" s="4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44"/>
      <c r="F671" s="45"/>
      <c r="G671" s="44"/>
      <c r="H671" s="4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44"/>
      <c r="F672" s="45"/>
      <c r="G672" s="44"/>
      <c r="H672" s="4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44"/>
      <c r="F673" s="45"/>
      <c r="G673" s="44"/>
      <c r="H673" s="4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44"/>
      <c r="F674" s="45"/>
      <c r="G674" s="44"/>
      <c r="H674" s="4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44"/>
      <c r="F675" s="45"/>
      <c r="G675" s="44"/>
      <c r="H675" s="4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44"/>
      <c r="F676" s="45"/>
      <c r="G676" s="44"/>
      <c r="H676" s="4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44"/>
      <c r="F677" s="45"/>
      <c r="G677" s="44"/>
      <c r="H677" s="4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44"/>
      <c r="F678" s="45"/>
      <c r="G678" s="44"/>
      <c r="H678" s="4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44"/>
      <c r="F679" s="45"/>
      <c r="G679" s="44"/>
      <c r="H679" s="4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44"/>
      <c r="F680" s="45"/>
      <c r="G680" s="44"/>
      <c r="H680" s="4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44"/>
      <c r="F681" s="45"/>
      <c r="G681" s="44"/>
      <c r="H681" s="4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44"/>
      <c r="F682" s="45"/>
      <c r="G682" s="44"/>
      <c r="H682" s="4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44"/>
      <c r="F683" s="45"/>
      <c r="G683" s="44"/>
      <c r="H683" s="4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44"/>
      <c r="F684" s="45"/>
      <c r="G684" s="44"/>
      <c r="H684" s="4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44"/>
      <c r="F685" s="45"/>
      <c r="G685" s="44"/>
      <c r="H685" s="4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44"/>
      <c r="F686" s="45"/>
      <c r="G686" s="44"/>
      <c r="H686" s="4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44"/>
      <c r="F687" s="45"/>
      <c r="G687" s="44"/>
      <c r="H687" s="4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44"/>
      <c r="F688" s="45"/>
      <c r="G688" s="44"/>
      <c r="H688" s="4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44"/>
      <c r="F689" s="45"/>
      <c r="G689" s="44"/>
      <c r="H689" s="4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44"/>
      <c r="F690" s="45"/>
      <c r="G690" s="44"/>
      <c r="H690" s="4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44"/>
      <c r="F691" s="45"/>
      <c r="G691" s="44"/>
      <c r="H691" s="4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44"/>
      <c r="F692" s="45"/>
      <c r="G692" s="44"/>
      <c r="H692" s="4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44"/>
      <c r="F693" s="45"/>
      <c r="G693" s="44"/>
      <c r="H693" s="4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44"/>
      <c r="F694" s="45"/>
      <c r="G694" s="44"/>
      <c r="H694" s="4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44"/>
      <c r="F695" s="45"/>
      <c r="G695" s="44"/>
      <c r="H695" s="4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44"/>
      <c r="F696" s="45"/>
      <c r="G696" s="44"/>
      <c r="H696" s="4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44"/>
      <c r="F697" s="45"/>
      <c r="G697" s="44"/>
      <c r="H697" s="4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44"/>
      <c r="F698" s="45"/>
      <c r="G698" s="44"/>
      <c r="H698" s="4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44"/>
      <c r="F699" s="45"/>
      <c r="G699" s="44"/>
      <c r="H699" s="4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44"/>
      <c r="F700" s="45"/>
      <c r="G700" s="44"/>
      <c r="H700" s="4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44"/>
      <c r="F701" s="45"/>
      <c r="G701" s="44"/>
      <c r="H701" s="4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44"/>
      <c r="F702" s="45"/>
      <c r="G702" s="44"/>
      <c r="H702" s="4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44"/>
      <c r="F703" s="45"/>
      <c r="G703" s="44"/>
      <c r="H703" s="4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44"/>
      <c r="F704" s="45"/>
      <c r="G704" s="44"/>
      <c r="H704" s="4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44"/>
      <c r="F705" s="45"/>
      <c r="G705" s="44"/>
      <c r="H705" s="4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44"/>
      <c r="F706" s="45"/>
      <c r="G706" s="44"/>
      <c r="H706" s="4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44"/>
      <c r="F707" s="45"/>
      <c r="G707" s="44"/>
      <c r="H707" s="4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44"/>
      <c r="F708" s="45"/>
      <c r="G708" s="44"/>
      <c r="H708" s="4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44"/>
      <c r="F709" s="45"/>
      <c r="G709" s="44"/>
      <c r="H709" s="4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44"/>
      <c r="F710" s="45"/>
      <c r="G710" s="44"/>
      <c r="H710" s="4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44"/>
      <c r="F711" s="45"/>
      <c r="G711" s="44"/>
      <c r="H711" s="4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44"/>
      <c r="F712" s="45"/>
      <c r="G712" s="44"/>
      <c r="H712" s="4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44"/>
      <c r="F713" s="45"/>
      <c r="G713" s="44"/>
      <c r="H713" s="4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44"/>
      <c r="F714" s="45"/>
      <c r="G714" s="44"/>
      <c r="H714" s="4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44"/>
      <c r="F715" s="45"/>
      <c r="G715" s="44"/>
      <c r="H715" s="4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44"/>
      <c r="F716" s="45"/>
      <c r="G716" s="44"/>
      <c r="H716" s="4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44"/>
      <c r="F717" s="45"/>
      <c r="G717" s="44"/>
      <c r="H717" s="4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44"/>
      <c r="F718" s="45"/>
      <c r="G718" s="44"/>
      <c r="H718" s="4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44"/>
      <c r="F719" s="45"/>
      <c r="G719" s="44"/>
      <c r="H719" s="4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44"/>
      <c r="F720" s="45"/>
      <c r="G720" s="44"/>
      <c r="H720" s="4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44"/>
      <c r="F721" s="45"/>
      <c r="G721" s="44"/>
      <c r="H721" s="4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44"/>
      <c r="F722" s="45"/>
      <c r="G722" s="44"/>
      <c r="H722" s="4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44"/>
      <c r="F723" s="45"/>
      <c r="G723" s="44"/>
      <c r="H723" s="4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44"/>
      <c r="F724" s="45"/>
      <c r="G724" s="44"/>
      <c r="H724" s="4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44"/>
      <c r="F725" s="45"/>
      <c r="G725" s="44"/>
      <c r="H725" s="4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44"/>
      <c r="F726" s="45"/>
      <c r="G726" s="44"/>
      <c r="H726" s="4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44"/>
      <c r="F727" s="45"/>
      <c r="G727" s="44"/>
      <c r="H727" s="4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44"/>
      <c r="F728" s="45"/>
      <c r="G728" s="44"/>
      <c r="H728" s="4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44"/>
      <c r="F729" s="45"/>
      <c r="G729" s="44"/>
      <c r="H729" s="4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44"/>
      <c r="F730" s="45"/>
      <c r="G730" s="44"/>
      <c r="H730" s="4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44"/>
      <c r="F731" s="45"/>
      <c r="G731" s="44"/>
      <c r="H731" s="4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44"/>
      <c r="F732" s="45"/>
      <c r="G732" s="44"/>
      <c r="H732" s="4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44"/>
      <c r="F733" s="45"/>
      <c r="G733" s="44"/>
      <c r="H733" s="4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44"/>
      <c r="F734" s="45"/>
      <c r="G734" s="44"/>
      <c r="H734" s="4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44"/>
      <c r="F735" s="45"/>
      <c r="G735" s="44"/>
      <c r="H735" s="4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44"/>
      <c r="F736" s="45"/>
      <c r="G736" s="44"/>
      <c r="H736" s="4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44"/>
      <c r="F737" s="45"/>
      <c r="G737" s="44"/>
      <c r="H737" s="4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44"/>
      <c r="F738" s="45"/>
      <c r="G738" s="44"/>
      <c r="H738" s="4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44"/>
      <c r="F739" s="45"/>
      <c r="G739" s="44"/>
      <c r="H739" s="4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44"/>
      <c r="F740" s="45"/>
      <c r="G740" s="44"/>
      <c r="H740" s="4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44"/>
      <c r="F741" s="45"/>
      <c r="G741" s="44"/>
      <c r="H741" s="4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44"/>
      <c r="F742" s="45"/>
      <c r="G742" s="44"/>
      <c r="H742" s="4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44"/>
      <c r="F743" s="45"/>
      <c r="G743" s="44"/>
      <c r="H743" s="4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44"/>
      <c r="F744" s="45"/>
      <c r="G744" s="44"/>
      <c r="H744" s="4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44"/>
      <c r="F745" s="45"/>
      <c r="G745" s="44"/>
      <c r="H745" s="4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44"/>
      <c r="F746" s="45"/>
      <c r="G746" s="44"/>
      <c r="H746" s="4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44"/>
      <c r="F747" s="45"/>
      <c r="G747" s="44"/>
      <c r="H747" s="4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44"/>
      <c r="F748" s="45"/>
      <c r="G748" s="44"/>
      <c r="H748" s="4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44"/>
      <c r="F749" s="45"/>
      <c r="G749" s="44"/>
      <c r="H749" s="4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44"/>
      <c r="F750" s="45"/>
      <c r="G750" s="44"/>
      <c r="H750" s="4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44"/>
      <c r="F751" s="45"/>
      <c r="G751" s="44"/>
      <c r="H751" s="4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44"/>
      <c r="F752" s="45"/>
      <c r="G752" s="44"/>
      <c r="H752" s="4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44"/>
      <c r="F753" s="45"/>
      <c r="G753" s="44"/>
      <c r="H753" s="4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44"/>
      <c r="F754" s="45"/>
      <c r="G754" s="44"/>
      <c r="H754" s="4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44"/>
      <c r="F755" s="45"/>
      <c r="G755" s="44"/>
      <c r="H755" s="4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44"/>
      <c r="F756" s="45"/>
      <c r="G756" s="44"/>
      <c r="H756" s="4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44"/>
      <c r="F757" s="45"/>
      <c r="G757" s="44"/>
      <c r="H757" s="4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44"/>
      <c r="F758" s="45"/>
      <c r="G758" s="44"/>
      <c r="H758" s="4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44"/>
      <c r="F759" s="45"/>
      <c r="G759" s="44"/>
      <c r="H759" s="4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44"/>
      <c r="F760" s="45"/>
      <c r="G760" s="44"/>
      <c r="H760" s="4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44"/>
      <c r="F761" s="45"/>
      <c r="G761" s="44"/>
      <c r="H761" s="4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44"/>
      <c r="F762" s="45"/>
      <c r="G762" s="44"/>
      <c r="H762" s="4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44"/>
      <c r="F763" s="45"/>
      <c r="G763" s="44"/>
      <c r="H763" s="4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44"/>
      <c r="F764" s="45"/>
      <c r="G764" s="44"/>
      <c r="H764" s="4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44"/>
      <c r="F765" s="45"/>
      <c r="G765" s="44"/>
      <c r="H765" s="4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44"/>
      <c r="F766" s="45"/>
      <c r="G766" s="44"/>
      <c r="H766" s="4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44"/>
      <c r="F767" s="45"/>
      <c r="G767" s="44"/>
      <c r="H767" s="4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44"/>
      <c r="F768" s="45"/>
      <c r="G768" s="44"/>
      <c r="H768" s="4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44"/>
      <c r="F769" s="45"/>
      <c r="G769" s="44"/>
      <c r="H769" s="4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44"/>
      <c r="F770" s="45"/>
      <c r="G770" s="44"/>
      <c r="H770" s="4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44"/>
      <c r="F771" s="45"/>
      <c r="G771" s="44"/>
      <c r="H771" s="4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44"/>
      <c r="F772" s="45"/>
      <c r="G772" s="44"/>
      <c r="H772" s="4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44"/>
      <c r="F773" s="45"/>
      <c r="G773" s="44"/>
      <c r="H773" s="4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44"/>
      <c r="F774" s="45"/>
      <c r="G774" s="44"/>
      <c r="H774" s="4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44"/>
      <c r="F775" s="45"/>
      <c r="G775" s="44"/>
      <c r="H775" s="4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44"/>
      <c r="F776" s="45"/>
      <c r="G776" s="44"/>
      <c r="H776" s="4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44"/>
      <c r="F777" s="45"/>
      <c r="G777" s="44"/>
      <c r="H777" s="4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44"/>
      <c r="F778" s="45"/>
      <c r="G778" s="44"/>
      <c r="H778" s="4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44"/>
      <c r="F779" s="45"/>
      <c r="G779" s="44"/>
      <c r="H779" s="4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44"/>
      <c r="F780" s="45"/>
      <c r="G780" s="44"/>
      <c r="H780" s="4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44"/>
      <c r="F781" s="45"/>
      <c r="G781" s="44"/>
      <c r="H781" s="4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44"/>
      <c r="F782" s="45"/>
      <c r="G782" s="44"/>
      <c r="H782" s="4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44"/>
      <c r="F783" s="45"/>
      <c r="G783" s="44"/>
      <c r="H783" s="4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44"/>
      <c r="F784" s="45"/>
      <c r="G784" s="44"/>
      <c r="H784" s="4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44"/>
      <c r="F785" s="45"/>
      <c r="G785" s="44"/>
      <c r="H785" s="4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44"/>
      <c r="F786" s="45"/>
      <c r="G786" s="44"/>
      <c r="H786" s="4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44"/>
      <c r="F787" s="45"/>
      <c r="G787" s="44"/>
      <c r="H787" s="4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44"/>
      <c r="F788" s="45"/>
      <c r="G788" s="44"/>
      <c r="H788" s="4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44"/>
      <c r="F789" s="45"/>
      <c r="G789" s="44"/>
      <c r="H789" s="4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44"/>
      <c r="F790" s="45"/>
      <c r="G790" s="44"/>
      <c r="H790" s="4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44"/>
      <c r="F791" s="45"/>
      <c r="G791" s="44"/>
      <c r="H791" s="4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44"/>
      <c r="F792" s="45"/>
      <c r="G792" s="44"/>
      <c r="H792" s="4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44"/>
      <c r="F793" s="45"/>
      <c r="G793" s="44"/>
      <c r="H793" s="4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44"/>
      <c r="F794" s="45"/>
      <c r="G794" s="44"/>
      <c r="H794" s="4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44"/>
      <c r="F795" s="45"/>
      <c r="G795" s="44"/>
      <c r="H795" s="4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44"/>
      <c r="F796" s="45"/>
      <c r="G796" s="44"/>
      <c r="H796" s="4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44"/>
      <c r="F797" s="45"/>
      <c r="G797" s="44"/>
      <c r="H797" s="4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44"/>
      <c r="F798" s="45"/>
      <c r="G798" s="44"/>
      <c r="H798" s="4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44"/>
      <c r="F799" s="45"/>
      <c r="G799" s="44"/>
      <c r="H799" s="4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44"/>
      <c r="F800" s="45"/>
      <c r="G800" s="44"/>
      <c r="H800" s="4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44"/>
      <c r="F801" s="45"/>
      <c r="G801" s="44"/>
      <c r="H801" s="4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44"/>
      <c r="F802" s="45"/>
      <c r="G802" s="44"/>
      <c r="H802" s="4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44"/>
      <c r="F803" s="45"/>
      <c r="G803" s="44"/>
      <c r="H803" s="4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44"/>
      <c r="F804" s="45"/>
      <c r="G804" s="44"/>
      <c r="H804" s="4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44"/>
      <c r="F805" s="45"/>
      <c r="G805" s="44"/>
      <c r="H805" s="4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44"/>
      <c r="F806" s="45"/>
      <c r="G806" s="44"/>
      <c r="H806" s="4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44"/>
      <c r="F807" s="45"/>
      <c r="G807" s="44"/>
      <c r="H807" s="4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44"/>
      <c r="F808" s="45"/>
      <c r="G808" s="44"/>
      <c r="H808" s="4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44"/>
      <c r="F809" s="45"/>
      <c r="G809" s="44"/>
      <c r="H809" s="4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44"/>
      <c r="F810" s="45"/>
      <c r="G810" s="44"/>
      <c r="H810" s="4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44"/>
      <c r="F811" s="45"/>
      <c r="G811" s="44"/>
      <c r="H811" s="4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44"/>
      <c r="F812" s="45"/>
      <c r="G812" s="44"/>
      <c r="H812" s="4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44"/>
      <c r="F813" s="45"/>
      <c r="G813" s="44"/>
      <c r="H813" s="4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44"/>
      <c r="F814" s="45"/>
      <c r="G814" s="44"/>
      <c r="H814" s="4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44"/>
      <c r="F815" s="45"/>
      <c r="G815" s="44"/>
      <c r="H815" s="4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44"/>
      <c r="F816" s="45"/>
      <c r="G816" s="44"/>
      <c r="H816" s="4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44"/>
      <c r="F817" s="45"/>
      <c r="G817" s="44"/>
      <c r="H817" s="4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44"/>
      <c r="F818" s="45"/>
      <c r="G818" s="44"/>
      <c r="H818" s="4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44"/>
      <c r="F819" s="45"/>
      <c r="G819" s="44"/>
      <c r="H819" s="4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44"/>
      <c r="F820" s="45"/>
      <c r="G820" s="44"/>
      <c r="H820" s="4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44"/>
      <c r="F821" s="45"/>
      <c r="G821" s="44"/>
      <c r="H821" s="4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44"/>
      <c r="F822" s="45"/>
      <c r="G822" s="44"/>
      <c r="H822" s="4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44"/>
      <c r="F823" s="45"/>
      <c r="G823" s="44"/>
      <c r="H823" s="4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44"/>
      <c r="F824" s="45"/>
      <c r="G824" s="44"/>
      <c r="H824" s="4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44"/>
      <c r="F825" s="45"/>
      <c r="G825" s="44"/>
      <c r="H825" s="4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44"/>
      <c r="F826" s="45"/>
      <c r="G826" s="44"/>
      <c r="H826" s="4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44"/>
      <c r="F827" s="45"/>
      <c r="G827" s="44"/>
      <c r="H827" s="4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44"/>
      <c r="F828" s="45"/>
      <c r="G828" s="44"/>
      <c r="H828" s="4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44"/>
      <c r="F829" s="45"/>
      <c r="G829" s="44"/>
      <c r="H829" s="4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44"/>
      <c r="F830" s="45"/>
      <c r="G830" s="44"/>
      <c r="H830" s="4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44"/>
      <c r="F831" s="45"/>
      <c r="G831" s="44"/>
      <c r="H831" s="4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44"/>
      <c r="F832" s="45"/>
      <c r="G832" s="44"/>
      <c r="H832" s="4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44"/>
      <c r="F833" s="45"/>
      <c r="G833" s="44"/>
      <c r="H833" s="4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44"/>
      <c r="F834" s="45"/>
      <c r="G834" s="44"/>
      <c r="H834" s="4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44"/>
      <c r="F835" s="45"/>
      <c r="G835" s="44"/>
      <c r="H835" s="4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44"/>
      <c r="F836" s="45"/>
      <c r="G836" s="44"/>
      <c r="H836" s="4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44"/>
      <c r="F837" s="45"/>
      <c r="G837" s="44"/>
      <c r="H837" s="4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44"/>
      <c r="F838" s="45"/>
      <c r="G838" s="44"/>
      <c r="H838" s="4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44"/>
      <c r="F839" s="45"/>
      <c r="G839" s="44"/>
      <c r="H839" s="4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44"/>
      <c r="F840" s="45"/>
      <c r="G840" s="44"/>
      <c r="H840" s="4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44"/>
      <c r="F841" s="45"/>
      <c r="G841" s="44"/>
      <c r="H841" s="4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44"/>
      <c r="F842" s="45"/>
      <c r="G842" s="44"/>
      <c r="H842" s="4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44"/>
      <c r="F843" s="45"/>
      <c r="G843" s="44"/>
      <c r="H843" s="4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44"/>
      <c r="F844" s="45"/>
      <c r="G844" s="44"/>
      <c r="H844" s="4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44"/>
      <c r="F845" s="45"/>
      <c r="G845" s="44"/>
      <c r="H845" s="4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44"/>
      <c r="F846" s="45"/>
      <c r="G846" s="44"/>
      <c r="H846" s="4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44"/>
      <c r="F847" s="45"/>
      <c r="G847" s="44"/>
      <c r="H847" s="4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44"/>
      <c r="F848" s="45"/>
      <c r="G848" s="44"/>
      <c r="H848" s="4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44"/>
      <c r="F849" s="45"/>
      <c r="G849" s="44"/>
      <c r="H849" s="4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44"/>
      <c r="F850" s="45"/>
      <c r="G850" s="44"/>
      <c r="H850" s="4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44"/>
      <c r="F851" s="45"/>
      <c r="G851" s="44"/>
      <c r="H851" s="4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44"/>
      <c r="F852" s="45"/>
      <c r="G852" s="44"/>
      <c r="H852" s="4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44"/>
      <c r="F853" s="45"/>
      <c r="G853" s="44"/>
      <c r="H853" s="4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44"/>
      <c r="F854" s="45"/>
      <c r="G854" s="44"/>
      <c r="H854" s="4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44"/>
      <c r="F855" s="45"/>
      <c r="G855" s="44"/>
      <c r="H855" s="4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44"/>
      <c r="F856" s="45"/>
      <c r="G856" s="44"/>
      <c r="H856" s="4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44"/>
      <c r="F857" s="45"/>
      <c r="G857" s="44"/>
      <c r="H857" s="4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44"/>
      <c r="F858" s="45"/>
      <c r="G858" s="44"/>
      <c r="H858" s="4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44"/>
      <c r="F859" s="45"/>
      <c r="G859" s="44"/>
      <c r="H859" s="4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44"/>
      <c r="F860" s="45"/>
      <c r="G860" s="44"/>
      <c r="H860" s="4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44"/>
      <c r="F861" s="45"/>
      <c r="G861" s="44"/>
      <c r="H861" s="4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44"/>
      <c r="F862" s="45"/>
      <c r="G862" s="44"/>
      <c r="H862" s="4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44"/>
      <c r="F863" s="45"/>
      <c r="G863" s="44"/>
      <c r="H863" s="4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44"/>
      <c r="F864" s="45"/>
      <c r="G864" s="44"/>
      <c r="H864" s="4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44"/>
      <c r="F865" s="45"/>
      <c r="G865" s="44"/>
      <c r="H865" s="4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44"/>
      <c r="F866" s="45"/>
      <c r="G866" s="44"/>
      <c r="H866" s="4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44"/>
      <c r="F867" s="45"/>
      <c r="G867" s="44"/>
      <c r="H867" s="4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44"/>
      <c r="F868" s="45"/>
      <c r="G868" s="44"/>
      <c r="H868" s="4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44"/>
      <c r="F869" s="45"/>
      <c r="G869" s="44"/>
      <c r="H869" s="4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44"/>
      <c r="F870" s="45"/>
      <c r="G870" s="44"/>
      <c r="H870" s="4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44"/>
      <c r="F871" s="45"/>
      <c r="G871" s="44"/>
      <c r="H871" s="4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44"/>
      <c r="F872" s="45"/>
      <c r="G872" s="44"/>
      <c r="H872" s="4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44"/>
      <c r="F873" s="45"/>
      <c r="G873" s="44"/>
      <c r="H873" s="4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44"/>
      <c r="F874" s="45"/>
      <c r="G874" s="44"/>
      <c r="H874" s="4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44"/>
      <c r="F875" s="45"/>
      <c r="G875" s="44"/>
      <c r="H875" s="4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44"/>
      <c r="F876" s="45"/>
      <c r="G876" s="44"/>
      <c r="H876" s="4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44"/>
      <c r="F877" s="45"/>
      <c r="G877" s="44"/>
      <c r="H877" s="4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44"/>
      <c r="F878" s="45"/>
      <c r="G878" s="44"/>
      <c r="H878" s="4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44"/>
      <c r="F879" s="45"/>
      <c r="G879" s="44"/>
      <c r="H879" s="4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44"/>
      <c r="F880" s="45"/>
      <c r="G880" s="44"/>
      <c r="H880" s="4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44"/>
      <c r="F881" s="45"/>
      <c r="G881" s="44"/>
      <c r="H881" s="4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44"/>
      <c r="F882" s="45"/>
      <c r="G882" s="44"/>
      <c r="H882" s="4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44"/>
      <c r="F883" s="45"/>
      <c r="G883" s="44"/>
      <c r="H883" s="4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44"/>
      <c r="F884" s="45"/>
      <c r="G884" s="44"/>
      <c r="H884" s="4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44"/>
      <c r="F885" s="45"/>
      <c r="G885" s="44"/>
      <c r="H885" s="4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44"/>
      <c r="F886" s="45"/>
      <c r="G886" s="44"/>
      <c r="H886" s="4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44"/>
      <c r="F887" s="45"/>
      <c r="G887" s="44"/>
      <c r="H887" s="4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44"/>
      <c r="F888" s="45"/>
      <c r="G888" s="44"/>
      <c r="H888" s="4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44"/>
      <c r="F889" s="45"/>
      <c r="G889" s="44"/>
      <c r="H889" s="4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44"/>
      <c r="F890" s="45"/>
      <c r="G890" s="44"/>
      <c r="H890" s="4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44"/>
      <c r="F891" s="45"/>
      <c r="G891" s="44"/>
      <c r="H891" s="4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44"/>
      <c r="F892" s="45"/>
      <c r="G892" s="44"/>
      <c r="H892" s="4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44"/>
      <c r="F893" s="45"/>
      <c r="G893" s="44"/>
      <c r="H893" s="4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44"/>
      <c r="F894" s="45"/>
      <c r="G894" s="44"/>
      <c r="H894" s="4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44"/>
      <c r="F895" s="45"/>
      <c r="G895" s="44"/>
      <c r="H895" s="4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44"/>
      <c r="F896" s="45"/>
      <c r="G896" s="44"/>
      <c r="H896" s="4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44"/>
      <c r="F897" s="45"/>
      <c r="G897" s="44"/>
      <c r="H897" s="4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44"/>
      <c r="F898" s="45"/>
      <c r="G898" s="44"/>
      <c r="H898" s="4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44"/>
      <c r="F899" s="45"/>
      <c r="G899" s="44"/>
      <c r="H899" s="4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44"/>
      <c r="F900" s="45"/>
      <c r="G900" s="44"/>
      <c r="H900" s="4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44"/>
      <c r="F901" s="45"/>
      <c r="G901" s="44"/>
      <c r="H901" s="4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44"/>
      <c r="F902" s="45"/>
      <c r="G902" s="44"/>
      <c r="H902" s="4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44"/>
      <c r="F903" s="45"/>
      <c r="G903" s="44"/>
      <c r="H903" s="4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44"/>
      <c r="F904" s="45"/>
      <c r="G904" s="44"/>
      <c r="H904" s="4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44"/>
      <c r="F905" s="45"/>
      <c r="G905" s="44"/>
      <c r="H905" s="4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44"/>
      <c r="F906" s="45"/>
      <c r="G906" s="44"/>
      <c r="H906" s="4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44"/>
      <c r="F907" s="45"/>
      <c r="G907" s="44"/>
      <c r="H907" s="4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44"/>
      <c r="F908" s="45"/>
      <c r="G908" s="44"/>
      <c r="H908" s="4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44"/>
      <c r="F909" s="45"/>
      <c r="G909" s="44"/>
      <c r="H909" s="4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44"/>
      <c r="F910" s="45"/>
      <c r="G910" s="44"/>
      <c r="H910" s="4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44"/>
      <c r="F911" s="45"/>
      <c r="G911" s="44"/>
      <c r="H911" s="4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44"/>
      <c r="F912" s="45"/>
      <c r="G912" s="44"/>
      <c r="H912" s="4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44"/>
      <c r="F913" s="45"/>
      <c r="G913" s="44"/>
      <c r="H913" s="4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44"/>
      <c r="F914" s="45"/>
      <c r="G914" s="44"/>
      <c r="H914" s="4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44"/>
      <c r="F915" s="45"/>
      <c r="G915" s="44"/>
      <c r="H915" s="4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44"/>
      <c r="F916" s="45"/>
      <c r="G916" s="44"/>
      <c r="H916" s="4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44"/>
      <c r="F917" s="45"/>
      <c r="G917" s="44"/>
      <c r="H917" s="4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44"/>
      <c r="F918" s="45"/>
      <c r="G918" s="44"/>
      <c r="H918" s="4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44"/>
      <c r="F919" s="45"/>
      <c r="G919" s="44"/>
      <c r="H919" s="4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44"/>
      <c r="F920" s="45"/>
      <c r="G920" s="44"/>
      <c r="H920" s="4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44"/>
      <c r="F921" s="45"/>
      <c r="G921" s="44"/>
      <c r="H921" s="4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44"/>
      <c r="F922" s="45"/>
      <c r="G922" s="44"/>
      <c r="H922" s="4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44"/>
      <c r="F923" s="45"/>
      <c r="G923" s="44"/>
      <c r="H923" s="4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44"/>
      <c r="F924" s="45"/>
      <c r="G924" s="44"/>
      <c r="H924" s="4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44"/>
      <c r="F925" s="45"/>
      <c r="G925" s="44"/>
      <c r="H925" s="4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44"/>
      <c r="F926" s="45"/>
      <c r="G926" s="44"/>
      <c r="H926" s="4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44"/>
      <c r="F927" s="45"/>
      <c r="G927" s="44"/>
      <c r="H927" s="4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44"/>
      <c r="F928" s="45"/>
      <c r="G928" s="44"/>
      <c r="H928" s="4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44"/>
      <c r="F929" s="45"/>
      <c r="G929" s="44"/>
      <c r="H929" s="4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44"/>
      <c r="F930" s="45"/>
      <c r="G930" s="44"/>
      <c r="H930" s="4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44"/>
      <c r="F931" s="45"/>
      <c r="G931" s="44"/>
      <c r="H931" s="4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44"/>
      <c r="F932" s="45"/>
      <c r="G932" s="44"/>
      <c r="H932" s="4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44"/>
      <c r="F933" s="45"/>
      <c r="G933" s="44"/>
      <c r="H933" s="4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44"/>
      <c r="F934" s="45"/>
      <c r="G934" s="44"/>
      <c r="H934" s="4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44"/>
      <c r="F935" s="45"/>
      <c r="G935" s="44"/>
      <c r="H935" s="4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44"/>
      <c r="F936" s="45"/>
      <c r="G936" s="44"/>
      <c r="H936" s="4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44"/>
      <c r="F937" s="45"/>
      <c r="G937" s="44"/>
      <c r="H937" s="4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44"/>
      <c r="F938" s="45"/>
      <c r="G938" s="44"/>
      <c r="H938" s="4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44"/>
      <c r="F939" s="45"/>
      <c r="G939" s="44"/>
      <c r="H939" s="4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44"/>
      <c r="F940" s="45"/>
      <c r="G940" s="44"/>
      <c r="H940" s="4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44"/>
      <c r="F941" s="45"/>
      <c r="G941" s="44"/>
      <c r="H941" s="4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44"/>
      <c r="F942" s="45"/>
      <c r="G942" s="44"/>
      <c r="H942" s="4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44"/>
      <c r="F943" s="45"/>
      <c r="G943" s="44"/>
      <c r="H943" s="4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44"/>
      <c r="F944" s="45"/>
      <c r="G944" s="44"/>
      <c r="H944" s="4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44"/>
      <c r="F945" s="45"/>
      <c r="G945" s="44"/>
      <c r="H945" s="4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44"/>
      <c r="F946" s="45"/>
      <c r="G946" s="44"/>
      <c r="H946" s="4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44"/>
      <c r="F947" s="45"/>
      <c r="G947" s="44"/>
      <c r="H947" s="4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44"/>
      <c r="F948" s="45"/>
      <c r="G948" s="44"/>
      <c r="H948" s="4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44"/>
      <c r="F949" s="45"/>
      <c r="G949" s="44"/>
      <c r="H949" s="4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44"/>
      <c r="F950" s="45"/>
      <c r="G950" s="44"/>
      <c r="H950" s="4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44"/>
      <c r="F951" s="45"/>
      <c r="G951" s="44"/>
      <c r="H951" s="4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44"/>
      <c r="F952" s="45"/>
      <c r="G952" s="44"/>
      <c r="H952" s="4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44"/>
      <c r="F953" s="45"/>
      <c r="G953" s="44"/>
      <c r="H953" s="4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44"/>
      <c r="F954" s="45"/>
      <c r="G954" s="44"/>
      <c r="H954" s="4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44"/>
      <c r="F955" s="45"/>
      <c r="G955" s="44"/>
      <c r="H955" s="4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44"/>
      <c r="F956" s="45"/>
      <c r="G956" s="44"/>
      <c r="H956" s="4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44"/>
      <c r="F957" s="45"/>
      <c r="G957" s="44"/>
      <c r="H957" s="4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44"/>
      <c r="F958" s="45"/>
      <c r="G958" s="44"/>
      <c r="H958" s="4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44"/>
      <c r="F959" s="45"/>
      <c r="G959" s="44"/>
      <c r="H959" s="4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44"/>
      <c r="F960" s="45"/>
      <c r="G960" s="44"/>
      <c r="H960" s="4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44"/>
      <c r="F961" s="45"/>
      <c r="G961" s="44"/>
      <c r="H961" s="4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44"/>
      <c r="F962" s="45"/>
      <c r="G962" s="44"/>
      <c r="H962" s="4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44"/>
      <c r="F963" s="45"/>
      <c r="G963" s="44"/>
      <c r="H963" s="4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44"/>
      <c r="F964" s="45"/>
      <c r="G964" s="44"/>
      <c r="H964" s="4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44"/>
      <c r="F965" s="45"/>
      <c r="G965" s="44"/>
      <c r="H965" s="4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44"/>
      <c r="F966" s="45"/>
      <c r="G966" s="44"/>
      <c r="H966" s="4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44"/>
      <c r="F967" s="45"/>
      <c r="G967" s="44"/>
      <c r="H967" s="4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44"/>
      <c r="F968" s="45"/>
      <c r="G968" s="44"/>
      <c r="H968" s="4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44"/>
      <c r="F969" s="45"/>
      <c r="G969" s="44"/>
      <c r="H969" s="4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44"/>
      <c r="F970" s="45"/>
      <c r="G970" s="44"/>
      <c r="H970" s="4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44"/>
      <c r="F971" s="45"/>
      <c r="G971" s="44"/>
      <c r="H971" s="4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44"/>
      <c r="F972" s="45"/>
      <c r="G972" s="44"/>
      <c r="H972" s="4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44"/>
      <c r="F973" s="45"/>
      <c r="G973" s="44"/>
      <c r="H973" s="4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44"/>
      <c r="F974" s="45"/>
      <c r="G974" s="44"/>
      <c r="H974" s="4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44"/>
      <c r="F975" s="45"/>
      <c r="G975" s="44"/>
      <c r="H975" s="4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44"/>
      <c r="F976" s="45"/>
      <c r="G976" s="44"/>
      <c r="H976" s="4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44"/>
      <c r="F977" s="45"/>
      <c r="G977" s="44"/>
      <c r="H977" s="4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44"/>
      <c r="F978" s="45"/>
      <c r="G978" s="44"/>
      <c r="H978" s="4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44"/>
      <c r="F979" s="45"/>
      <c r="G979" s="44"/>
      <c r="H979" s="4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44"/>
      <c r="F980" s="45"/>
      <c r="G980" s="44"/>
      <c r="H980" s="4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44"/>
      <c r="F981" s="45"/>
      <c r="G981" s="44"/>
      <c r="H981" s="4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44"/>
      <c r="F982" s="45"/>
      <c r="G982" s="44"/>
      <c r="H982" s="4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44"/>
      <c r="F983" s="45"/>
      <c r="G983" s="44"/>
      <c r="H983" s="4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44"/>
      <c r="F984" s="45"/>
      <c r="G984" s="44"/>
      <c r="H984" s="4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44"/>
      <c r="F985" s="45"/>
      <c r="G985" s="44"/>
      <c r="H985" s="44"/>
      <c r="I985" s="44"/>
      <c r="J985" s="44"/>
      <c r="K985" s="44"/>
      <c r="L985" s="44"/>
      <c r="M985" s="44"/>
      <c r="N985" s="44"/>
      <c r="O985" s="44"/>
      <c r="P985" s="44"/>
      <c r="Q985" s="44"/>
      <c r="R985" s="44"/>
      <c r="S985" s="44"/>
      <c r="T985" s="44"/>
      <c r="U985" s="44"/>
      <c r="V985" s="44"/>
      <c r="W985" s="44"/>
      <c r="X985" s="44"/>
      <c r="Y985" s="44"/>
      <c r="Z985" s="44"/>
    </row>
  </sheetData>
  <mergeCells count="2">
    <mergeCell ref="C23:D23"/>
    <mergeCell ref="C2:F2"/>
  </mergeCells>
  <conditionalFormatting sqref="F1 F3:F985 E25">
    <cfRule type="cellIs" dxfId="0" priority="1" stopIfTrue="1" operator="equal">
      <formula>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236FF-C228-45A1-9832-90DD9A713F2D}">
  <dimension ref="A1:G1252"/>
  <sheetViews>
    <sheetView tabSelected="1" zoomScaleNormal="100" workbookViewId="0">
      <pane xSplit="1" ySplit="7" topLeftCell="B312" activePane="bottomRight" state="frozen"/>
      <selection pane="topRight" activeCell="B1" sqref="B1"/>
      <selection pane="bottomLeft" activeCell="A8" sqref="A8"/>
      <selection pane="bottomRight" activeCell="B340" sqref="B340"/>
    </sheetView>
  </sheetViews>
  <sheetFormatPr defaultColWidth="11.42578125" defaultRowHeight="12.75"/>
  <cols>
    <col min="1" max="1" width="5.5703125" style="4" customWidth="1"/>
    <col min="2" max="2" width="102.28515625" style="2" bestFit="1" customWidth="1"/>
    <col min="3" max="3" width="5" style="3" customWidth="1"/>
    <col min="4" max="4" width="4.85546875" style="1" customWidth="1"/>
    <col min="5" max="5" width="16.85546875" style="1" customWidth="1"/>
    <col min="6" max="6" width="15.140625" style="1" customWidth="1"/>
    <col min="7" max="227" width="11.5703125" style="1" customWidth="1"/>
    <col min="228" max="16384" width="11.42578125" style="1"/>
  </cols>
  <sheetData>
    <row r="1" spans="1:2">
      <c r="A1" s="1"/>
    </row>
    <row r="2" spans="1:2">
      <c r="A2" s="4" t="s">
        <v>0</v>
      </c>
    </row>
    <row r="3" spans="1:2">
      <c r="A3" s="4" t="s">
        <v>914</v>
      </c>
    </row>
    <row r="4" spans="1:2">
      <c r="A4" s="4" t="s">
        <v>1</v>
      </c>
    </row>
    <row r="6" spans="1:2">
      <c r="A6" s="21" t="s">
        <v>2</v>
      </c>
    </row>
    <row r="8" spans="1:2">
      <c r="A8" s="22" t="s">
        <v>3</v>
      </c>
      <c r="B8" s="5" t="s">
        <v>4</v>
      </c>
    </row>
    <row r="9" spans="1:2">
      <c r="A9" s="22"/>
      <c r="B9" s="5" t="s">
        <v>5</v>
      </c>
    </row>
    <row r="10" spans="1:2">
      <c r="A10" s="22" t="s">
        <v>6</v>
      </c>
      <c r="B10" s="5" t="s">
        <v>7</v>
      </c>
    </row>
    <row r="11" spans="1:2">
      <c r="A11" s="22"/>
      <c r="B11" s="5" t="s">
        <v>8</v>
      </c>
    </row>
    <row r="12" spans="1:2" ht="25.5">
      <c r="A12" s="22" t="s">
        <v>9</v>
      </c>
      <c r="B12" s="5" t="s">
        <v>1267</v>
      </c>
    </row>
    <row r="13" spans="1:2">
      <c r="A13" s="22" t="s">
        <v>10</v>
      </c>
      <c r="B13" s="5" t="s">
        <v>11</v>
      </c>
    </row>
    <row r="14" spans="1:2">
      <c r="A14" s="22" t="s">
        <v>12</v>
      </c>
      <c r="B14" s="5" t="s">
        <v>13</v>
      </c>
    </row>
    <row r="15" spans="1:2" ht="38.25">
      <c r="A15" s="22" t="s">
        <v>14</v>
      </c>
      <c r="B15" s="5" t="s">
        <v>15</v>
      </c>
    </row>
    <row r="16" spans="1:2">
      <c r="A16" s="22"/>
      <c r="B16" s="5" t="s">
        <v>16</v>
      </c>
    </row>
    <row r="17" spans="1:2">
      <c r="A17" s="22"/>
      <c r="B17" s="5" t="s">
        <v>17</v>
      </c>
    </row>
    <row r="18" spans="1:2">
      <c r="A18" s="22"/>
      <c r="B18" s="5" t="s">
        <v>18</v>
      </c>
    </row>
    <row r="19" spans="1:2">
      <c r="A19" s="22"/>
      <c r="B19" s="5" t="s">
        <v>19</v>
      </c>
    </row>
    <row r="20" spans="1:2">
      <c r="A20" s="22"/>
      <c r="B20" s="5" t="s">
        <v>20</v>
      </c>
    </row>
    <row r="21" spans="1:2">
      <c r="A21" s="22"/>
      <c r="B21" s="5" t="s">
        <v>21</v>
      </c>
    </row>
    <row r="22" spans="1:2">
      <c r="A22" s="22"/>
      <c r="B22" s="5" t="s">
        <v>22</v>
      </c>
    </row>
    <row r="23" spans="1:2">
      <c r="A23" s="22" t="s">
        <v>23</v>
      </c>
      <c r="B23" s="6" t="s">
        <v>24</v>
      </c>
    </row>
    <row r="24" spans="1:2">
      <c r="A24" s="22" t="s">
        <v>25</v>
      </c>
      <c r="B24" s="5" t="s">
        <v>26</v>
      </c>
    </row>
    <row r="25" spans="1:2" ht="89.25">
      <c r="A25" s="22" t="s">
        <v>27</v>
      </c>
      <c r="B25" s="5" t="s">
        <v>28</v>
      </c>
    </row>
    <row r="26" spans="1:2" ht="25.5">
      <c r="A26" s="22" t="s">
        <v>29</v>
      </c>
      <c r="B26" s="5" t="s">
        <v>30</v>
      </c>
    </row>
    <row r="27" spans="1:2">
      <c r="A27" s="22" t="s">
        <v>31</v>
      </c>
      <c r="B27" s="5" t="s">
        <v>32</v>
      </c>
    </row>
    <row r="28" spans="1:2">
      <c r="A28" s="22" t="s">
        <v>33</v>
      </c>
      <c r="B28" s="5" t="s">
        <v>34</v>
      </c>
    </row>
    <row r="29" spans="1:2" ht="25.5">
      <c r="A29" s="22" t="s">
        <v>35</v>
      </c>
      <c r="B29" s="5" t="s">
        <v>36</v>
      </c>
    </row>
    <row r="30" spans="1:2">
      <c r="A30" s="22" t="s">
        <v>37</v>
      </c>
      <c r="B30" s="5" t="s">
        <v>38</v>
      </c>
    </row>
    <row r="31" spans="1:2" ht="51">
      <c r="A31" s="22" t="s">
        <v>39</v>
      </c>
      <c r="B31" s="5" t="s">
        <v>40</v>
      </c>
    </row>
    <row r="32" spans="1:2">
      <c r="A32" s="22" t="s">
        <v>41</v>
      </c>
      <c r="B32" s="5" t="s">
        <v>42</v>
      </c>
    </row>
    <row r="33" spans="1:7">
      <c r="A33" s="22" t="s">
        <v>43</v>
      </c>
      <c r="B33" s="5" t="s">
        <v>44</v>
      </c>
    </row>
    <row r="34" spans="1:7">
      <c r="A34" s="22" t="s">
        <v>45</v>
      </c>
      <c r="B34" s="5" t="s">
        <v>46</v>
      </c>
    </row>
    <row r="35" spans="1:7" ht="25.5">
      <c r="A35" s="22" t="s">
        <v>47</v>
      </c>
      <c r="B35" s="5" t="s">
        <v>48</v>
      </c>
    </row>
    <row r="36" spans="1:7" ht="102">
      <c r="A36" s="4" t="s">
        <v>49</v>
      </c>
      <c r="B36" s="5" t="s">
        <v>50</v>
      </c>
    </row>
    <row r="37" spans="1:7" ht="63.75">
      <c r="A37" s="4" t="s">
        <v>51</v>
      </c>
      <c r="B37" s="5" t="s">
        <v>52</v>
      </c>
    </row>
    <row r="38" spans="1:7" ht="51">
      <c r="A38" s="4" t="s">
        <v>53</v>
      </c>
      <c r="B38" s="5" t="s">
        <v>54</v>
      </c>
    </row>
    <row r="39" spans="1:7" ht="38.25">
      <c r="A39" s="4" t="s">
        <v>53</v>
      </c>
      <c r="B39" s="5" t="s">
        <v>55</v>
      </c>
    </row>
    <row r="40" spans="1:7" ht="38.25">
      <c r="A40" s="4" t="s">
        <v>56</v>
      </c>
      <c r="B40" s="5" t="s">
        <v>57</v>
      </c>
    </row>
    <row r="41" spans="1:7" ht="38.25">
      <c r="A41" s="4" t="s">
        <v>58</v>
      </c>
      <c r="B41" s="5" t="s">
        <v>59</v>
      </c>
    </row>
    <row r="43" spans="1:7" ht="19.5" customHeight="1">
      <c r="C43" s="7" t="s">
        <v>60</v>
      </c>
      <c r="D43" s="7" t="s">
        <v>915</v>
      </c>
      <c r="E43" s="38" t="s">
        <v>916</v>
      </c>
      <c r="F43" s="39" t="s">
        <v>917</v>
      </c>
      <c r="G43" s="40"/>
    </row>
    <row r="44" spans="1:7">
      <c r="A44" s="23" t="s">
        <v>3</v>
      </c>
      <c r="B44" s="8" t="s">
        <v>61</v>
      </c>
    </row>
    <row r="46" spans="1:7">
      <c r="A46" s="23" t="s">
        <v>6</v>
      </c>
      <c r="B46" s="8" t="s">
        <v>62</v>
      </c>
    </row>
    <row r="47" spans="1:7">
      <c r="A47" s="23"/>
      <c r="B47" s="8"/>
    </row>
    <row r="48" spans="1:7">
      <c r="A48" s="21" t="s">
        <v>63</v>
      </c>
      <c r="B48" s="9" t="s">
        <v>64</v>
      </c>
      <c r="C48" s="7">
        <v>1</v>
      </c>
      <c r="E48" s="42">
        <v>0</v>
      </c>
      <c r="F48" s="41">
        <f>C48*E48</f>
        <v>0</v>
      </c>
    </row>
    <row r="49" spans="1:6">
      <c r="A49" s="23"/>
      <c r="B49" s="2" t="s">
        <v>65</v>
      </c>
    </row>
    <row r="50" spans="1:6">
      <c r="A50" s="23"/>
      <c r="B50" s="2" t="s">
        <v>66</v>
      </c>
    </row>
    <row r="51" spans="1:6">
      <c r="A51" s="23"/>
      <c r="B51" s="2" t="s">
        <v>67</v>
      </c>
    </row>
    <row r="52" spans="1:6">
      <c r="A52" s="23"/>
      <c r="B52" s="2" t="s">
        <v>68</v>
      </c>
    </row>
    <row r="53" spans="1:6">
      <c r="A53" s="23"/>
      <c r="B53" s="2" t="s">
        <v>69</v>
      </c>
    </row>
    <row r="54" spans="1:6">
      <c r="A54" s="23"/>
      <c r="B54" s="2" t="s">
        <v>70</v>
      </c>
    </row>
    <row r="55" spans="1:6">
      <c r="A55" s="23"/>
      <c r="B55" s="2" t="s">
        <v>71</v>
      </c>
    </row>
    <row r="56" spans="1:6">
      <c r="A56" s="23"/>
      <c r="B56" s="2" t="s">
        <v>72</v>
      </c>
    </row>
    <row r="57" spans="1:6">
      <c r="A57" s="23"/>
      <c r="B57" s="2" t="s">
        <v>73</v>
      </c>
    </row>
    <row r="58" spans="1:6">
      <c r="A58" s="23"/>
    </row>
    <row r="59" spans="1:6">
      <c r="A59" s="21" t="s">
        <v>74</v>
      </c>
      <c r="B59" s="2" t="s">
        <v>75</v>
      </c>
      <c r="C59" s="7">
        <v>1</v>
      </c>
      <c r="E59" s="42">
        <v>0</v>
      </c>
      <c r="F59" s="41">
        <f>C59*E59</f>
        <v>0</v>
      </c>
    </row>
    <row r="60" spans="1:6">
      <c r="A60" s="23"/>
      <c r="B60" s="8"/>
    </row>
    <row r="61" spans="1:6">
      <c r="A61" s="23" t="s">
        <v>9</v>
      </c>
      <c r="B61" s="8" t="s">
        <v>76</v>
      </c>
    </row>
    <row r="62" spans="1:6">
      <c r="A62" s="23"/>
      <c r="B62" s="8"/>
    </row>
    <row r="63" spans="1:6">
      <c r="A63" s="21" t="s">
        <v>77</v>
      </c>
      <c r="B63" s="9" t="s">
        <v>78</v>
      </c>
      <c r="C63" s="7">
        <v>1</v>
      </c>
      <c r="E63" s="42">
        <v>0</v>
      </c>
      <c r="F63" s="41">
        <f>C63*E63</f>
        <v>0</v>
      </c>
    </row>
    <row r="64" spans="1:6">
      <c r="B64" s="2" t="s">
        <v>79</v>
      </c>
    </row>
    <row r="65" spans="1:6">
      <c r="B65" s="2" t="s">
        <v>80</v>
      </c>
    </row>
    <row r="66" spans="1:6">
      <c r="B66" s="2" t="s">
        <v>81</v>
      </c>
    </row>
    <row r="67" spans="1:6">
      <c r="B67" s="2" t="s">
        <v>82</v>
      </c>
    </row>
    <row r="68" spans="1:6">
      <c r="B68" s="2" t="s">
        <v>83</v>
      </c>
    </row>
    <row r="69" spans="1:6">
      <c r="B69" s="2" t="s">
        <v>84</v>
      </c>
    </row>
    <row r="70" spans="1:6">
      <c r="B70" s="2" t="s">
        <v>85</v>
      </c>
    </row>
    <row r="71" spans="1:6">
      <c r="B71" s="2" t="s">
        <v>86</v>
      </c>
    </row>
    <row r="72" spans="1:6">
      <c r="B72" s="2" t="s">
        <v>1268</v>
      </c>
    </row>
    <row r="73" spans="1:6">
      <c r="A73" s="21" t="s">
        <v>87</v>
      </c>
      <c r="B73" s="9" t="s">
        <v>88</v>
      </c>
      <c r="C73" s="7">
        <v>1</v>
      </c>
      <c r="E73" s="42">
        <v>0</v>
      </c>
      <c r="F73" s="41">
        <f>C73*E73</f>
        <v>0</v>
      </c>
    </row>
    <row r="74" spans="1:6">
      <c r="B74" s="2" t="s">
        <v>89</v>
      </c>
    </row>
    <row r="75" spans="1:6">
      <c r="B75" s="2" t="s">
        <v>90</v>
      </c>
    </row>
    <row r="76" spans="1:6">
      <c r="B76" s="2" t="s">
        <v>91</v>
      </c>
    </row>
    <row r="77" spans="1:6">
      <c r="B77" s="2" t="s">
        <v>92</v>
      </c>
    </row>
    <row r="78" spans="1:6">
      <c r="A78" s="21" t="s">
        <v>93</v>
      </c>
      <c r="B78" s="9" t="s">
        <v>94</v>
      </c>
      <c r="C78" s="7">
        <v>1</v>
      </c>
      <c r="E78" s="42">
        <v>0</v>
      </c>
      <c r="F78" s="41">
        <f>C78*E78</f>
        <v>0</v>
      </c>
    </row>
    <row r="79" spans="1:6">
      <c r="B79" s="2" t="s">
        <v>95</v>
      </c>
    </row>
    <row r="80" spans="1:6">
      <c r="B80" s="2" t="s">
        <v>90</v>
      </c>
    </row>
    <row r="81" spans="1:6">
      <c r="B81" s="2" t="s">
        <v>96</v>
      </c>
    </row>
    <row r="82" spans="1:6">
      <c r="B82" s="2" t="s">
        <v>97</v>
      </c>
    </row>
    <row r="83" spans="1:6">
      <c r="B83" s="2" t="s">
        <v>98</v>
      </c>
    </row>
    <row r="84" spans="1:6">
      <c r="B84" s="2" t="s">
        <v>99</v>
      </c>
    </row>
    <row r="85" spans="1:6">
      <c r="A85" s="21" t="s">
        <v>100</v>
      </c>
      <c r="B85" s="9" t="s">
        <v>101</v>
      </c>
      <c r="C85" s="7">
        <v>1</v>
      </c>
      <c r="E85" s="42">
        <v>0</v>
      </c>
      <c r="F85" s="41">
        <f>C85*E85</f>
        <v>0</v>
      </c>
    </row>
    <row r="86" spans="1:6">
      <c r="B86" s="2" t="s">
        <v>102</v>
      </c>
    </row>
    <row r="87" spans="1:6">
      <c r="B87" s="2" t="s">
        <v>90</v>
      </c>
    </row>
    <row r="88" spans="1:6">
      <c r="B88" s="2" t="s">
        <v>96</v>
      </c>
    </row>
    <row r="89" spans="1:6">
      <c r="B89" s="2" t="s">
        <v>103</v>
      </c>
    </row>
    <row r="90" spans="1:6">
      <c r="B90" s="2" t="s">
        <v>97</v>
      </c>
    </row>
    <row r="91" spans="1:6">
      <c r="B91" s="2" t="s">
        <v>104</v>
      </c>
    </row>
    <row r="92" spans="1:6">
      <c r="A92" s="21" t="s">
        <v>105</v>
      </c>
      <c r="B92" s="9" t="s">
        <v>106</v>
      </c>
      <c r="C92" s="7">
        <v>1</v>
      </c>
      <c r="E92" s="42">
        <v>0</v>
      </c>
      <c r="F92" s="41">
        <f>C92*E92</f>
        <v>0</v>
      </c>
    </row>
    <row r="93" spans="1:6">
      <c r="B93" s="2" t="s">
        <v>107</v>
      </c>
    </row>
    <row r="94" spans="1:6">
      <c r="B94" s="2" t="s">
        <v>90</v>
      </c>
    </row>
    <row r="95" spans="1:6">
      <c r="B95" s="2" t="s">
        <v>96</v>
      </c>
    </row>
    <row r="96" spans="1:6">
      <c r="B96" s="2" t="s">
        <v>108</v>
      </c>
    </row>
    <row r="97" spans="1:6">
      <c r="B97" s="2" t="s">
        <v>97</v>
      </c>
    </row>
    <row r="98" spans="1:6">
      <c r="B98" s="2" t="s">
        <v>109</v>
      </c>
    </row>
    <row r="99" spans="1:6">
      <c r="A99" s="23" t="s">
        <v>10</v>
      </c>
      <c r="B99" s="8" t="s">
        <v>110</v>
      </c>
    </row>
    <row r="100" spans="1:6">
      <c r="A100" s="23"/>
      <c r="B100" s="8"/>
    </row>
    <row r="101" spans="1:6">
      <c r="A101" s="21" t="s">
        <v>111</v>
      </c>
      <c r="B101" s="9" t="s">
        <v>88</v>
      </c>
      <c r="C101" s="7">
        <v>1</v>
      </c>
      <c r="E101" s="42">
        <v>0</v>
      </c>
      <c r="F101" s="41">
        <f>C101*E101</f>
        <v>0</v>
      </c>
    </row>
    <row r="102" spans="1:6">
      <c r="B102" s="2" t="s">
        <v>89</v>
      </c>
    </row>
    <row r="103" spans="1:6">
      <c r="B103" s="2" t="s">
        <v>90</v>
      </c>
    </row>
    <row r="104" spans="1:6">
      <c r="B104" s="4" t="s">
        <v>91</v>
      </c>
    </row>
    <row r="105" spans="1:6">
      <c r="B105" s="2" t="s">
        <v>92</v>
      </c>
    </row>
    <row r="107" spans="1:6">
      <c r="A107" s="23" t="s">
        <v>14</v>
      </c>
      <c r="B107" s="8" t="s">
        <v>112</v>
      </c>
    </row>
    <row r="108" spans="1:6">
      <c r="A108" s="23"/>
      <c r="B108" s="8"/>
    </row>
    <row r="109" spans="1:6">
      <c r="A109" s="21" t="s">
        <v>113</v>
      </c>
      <c r="B109" s="9" t="s">
        <v>114</v>
      </c>
      <c r="C109" s="7">
        <v>3</v>
      </c>
      <c r="E109" s="42">
        <v>0</v>
      </c>
      <c r="F109" s="41">
        <f>C109*E109</f>
        <v>0</v>
      </c>
    </row>
    <row r="110" spans="1:6">
      <c r="B110" s="2" t="s">
        <v>115</v>
      </c>
    </row>
    <row r="111" spans="1:6">
      <c r="B111" s="2" t="s">
        <v>116</v>
      </c>
    </row>
    <row r="112" spans="1:6">
      <c r="B112" s="2" t="s">
        <v>117</v>
      </c>
    </row>
    <row r="113" spans="1:6">
      <c r="B113" s="2" t="s">
        <v>118</v>
      </c>
    </row>
    <row r="114" spans="1:6">
      <c r="B114" s="2" t="s">
        <v>119</v>
      </c>
    </row>
    <row r="115" spans="1:6">
      <c r="A115" s="23"/>
      <c r="B115" s="2" t="s">
        <v>120</v>
      </c>
    </row>
    <row r="116" spans="1:6">
      <c r="A116" s="23"/>
      <c r="B116" s="2" t="s">
        <v>121</v>
      </c>
    </row>
    <row r="117" spans="1:6">
      <c r="A117" s="23"/>
      <c r="B117" s="2" t="s">
        <v>122</v>
      </c>
    </row>
    <row r="118" spans="1:6">
      <c r="A118" s="23"/>
      <c r="B118" s="2" t="s">
        <v>123</v>
      </c>
    </row>
    <row r="119" spans="1:6">
      <c r="A119" s="23"/>
      <c r="B119" s="8"/>
    </row>
    <row r="120" spans="1:6">
      <c r="A120" s="23" t="s">
        <v>23</v>
      </c>
      <c r="B120" s="8" t="s">
        <v>124</v>
      </c>
    </row>
    <row r="122" spans="1:6">
      <c r="A122" s="21" t="s">
        <v>125</v>
      </c>
      <c r="B122" s="9" t="s">
        <v>64</v>
      </c>
      <c r="C122" s="7">
        <v>1</v>
      </c>
      <c r="E122" s="42">
        <v>0</v>
      </c>
      <c r="F122" s="41">
        <f>C122*E122</f>
        <v>0</v>
      </c>
    </row>
    <row r="123" spans="1:6">
      <c r="A123" s="23"/>
      <c r="B123" s="2" t="s">
        <v>126</v>
      </c>
    </row>
    <row r="124" spans="1:6">
      <c r="A124" s="23"/>
      <c r="B124" s="2" t="s">
        <v>66</v>
      </c>
    </row>
    <row r="125" spans="1:6">
      <c r="A125" s="23"/>
      <c r="B125" s="2" t="s">
        <v>67</v>
      </c>
    </row>
    <row r="126" spans="1:6">
      <c r="A126" s="23"/>
      <c r="B126" s="2" t="s">
        <v>68</v>
      </c>
    </row>
    <row r="127" spans="1:6">
      <c r="A127" s="23"/>
      <c r="B127" s="2" t="s">
        <v>69</v>
      </c>
    </row>
    <row r="128" spans="1:6">
      <c r="A128" s="23"/>
      <c r="B128" s="2" t="s">
        <v>70</v>
      </c>
    </row>
    <row r="129" spans="1:6">
      <c r="A129" s="23"/>
      <c r="B129" s="2" t="s">
        <v>71</v>
      </c>
    </row>
    <row r="130" spans="1:6">
      <c r="A130" s="23"/>
      <c r="B130" s="2" t="s">
        <v>127</v>
      </c>
    </row>
    <row r="131" spans="1:6">
      <c r="A131" s="23"/>
      <c r="B131" s="2" t="s">
        <v>128</v>
      </c>
    </row>
    <row r="132" spans="1:6">
      <c r="A132" s="23"/>
    </row>
    <row r="133" spans="1:6">
      <c r="A133" s="21" t="s">
        <v>129</v>
      </c>
      <c r="B133" s="9" t="s">
        <v>114</v>
      </c>
      <c r="C133" s="7">
        <v>4</v>
      </c>
      <c r="E133" s="42">
        <v>0</v>
      </c>
      <c r="F133" s="41">
        <f>C133*E133</f>
        <v>0</v>
      </c>
    </row>
    <row r="134" spans="1:6">
      <c r="B134" s="2" t="s">
        <v>130</v>
      </c>
    </row>
    <row r="135" spans="1:6">
      <c r="B135" s="2" t="s">
        <v>116</v>
      </c>
    </row>
    <row r="136" spans="1:6">
      <c r="B136" s="2" t="s">
        <v>117</v>
      </c>
    </row>
    <row r="137" spans="1:6">
      <c r="B137" s="2" t="s">
        <v>118</v>
      </c>
    </row>
    <row r="138" spans="1:6">
      <c r="B138" s="2" t="s">
        <v>119</v>
      </c>
    </row>
    <row r="139" spans="1:6">
      <c r="A139" s="23"/>
      <c r="B139" s="2" t="s">
        <v>120</v>
      </c>
    </row>
    <row r="140" spans="1:6">
      <c r="A140" s="23"/>
      <c r="B140" s="2" t="s">
        <v>121</v>
      </c>
    </row>
    <row r="141" spans="1:6">
      <c r="A141" s="23"/>
      <c r="B141" s="2" t="s">
        <v>122</v>
      </c>
    </row>
    <row r="142" spans="1:6">
      <c r="A142" s="23"/>
      <c r="B142" s="2" t="s">
        <v>123</v>
      </c>
    </row>
    <row r="144" spans="1:6">
      <c r="A144" s="23" t="s">
        <v>25</v>
      </c>
      <c r="B144" s="8" t="s">
        <v>131</v>
      </c>
    </row>
    <row r="146" spans="1:6">
      <c r="A146" s="21" t="s">
        <v>132</v>
      </c>
      <c r="B146" s="9" t="s">
        <v>133</v>
      </c>
      <c r="C146" s="7">
        <v>1</v>
      </c>
      <c r="E146" s="42">
        <v>0</v>
      </c>
      <c r="F146" s="41">
        <f>C146*E146</f>
        <v>0</v>
      </c>
    </row>
    <row r="147" spans="1:6">
      <c r="B147" s="2" t="s">
        <v>134</v>
      </c>
    </row>
    <row r="148" spans="1:6">
      <c r="B148" s="2" t="s">
        <v>135</v>
      </c>
    </row>
    <row r="149" spans="1:6">
      <c r="B149" s="2" t="s">
        <v>136</v>
      </c>
    </row>
    <row r="150" spans="1:6">
      <c r="B150" s="2" t="s">
        <v>137</v>
      </c>
    </row>
    <row r="151" spans="1:6">
      <c r="B151" s="2" t="s">
        <v>138</v>
      </c>
    </row>
    <row r="152" spans="1:6">
      <c r="B152" s="2" t="s">
        <v>139</v>
      </c>
    </row>
    <row r="153" spans="1:6">
      <c r="B153" s="2" t="s">
        <v>140</v>
      </c>
    </row>
    <row r="154" spans="1:6">
      <c r="B154" s="2" t="s">
        <v>141</v>
      </c>
    </row>
    <row r="155" spans="1:6">
      <c r="B155" s="2" t="s">
        <v>142</v>
      </c>
    </row>
    <row r="156" spans="1:6">
      <c r="B156" s="2" t="s">
        <v>143</v>
      </c>
    </row>
    <row r="157" spans="1:6">
      <c r="B157" s="2" t="s">
        <v>144</v>
      </c>
    </row>
    <row r="158" spans="1:6">
      <c r="B158" s="2" t="s">
        <v>145</v>
      </c>
    </row>
    <row r="159" spans="1:6">
      <c r="B159" s="2" t="s">
        <v>146</v>
      </c>
    </row>
    <row r="160" spans="1:6">
      <c r="B160" s="2" t="s">
        <v>147</v>
      </c>
    </row>
    <row r="161" spans="1:7">
      <c r="B161" s="2" t="s">
        <v>148</v>
      </c>
    </row>
    <row r="162" spans="1:7">
      <c r="B162" s="2" t="s">
        <v>149</v>
      </c>
    </row>
    <row r="163" spans="1:7">
      <c r="B163" s="2" t="s">
        <v>150</v>
      </c>
    </row>
    <row r="164" spans="1:7">
      <c r="B164" s="2" t="s">
        <v>151</v>
      </c>
    </row>
    <row r="165" spans="1:7">
      <c r="B165" s="2" t="s">
        <v>152</v>
      </c>
    </row>
    <row r="166" spans="1:7">
      <c r="B166" s="2" t="s">
        <v>153</v>
      </c>
    </row>
    <row r="167" spans="1:7">
      <c r="B167" s="2" t="s">
        <v>154</v>
      </c>
    </row>
    <row r="169" spans="1:7">
      <c r="A169" s="21" t="s">
        <v>155</v>
      </c>
      <c r="B169" s="9" t="s">
        <v>133</v>
      </c>
      <c r="C169" s="7">
        <v>1</v>
      </c>
      <c r="E169" s="42">
        <v>0</v>
      </c>
      <c r="F169" s="41">
        <f>C169*E169</f>
        <v>0</v>
      </c>
    </row>
    <row r="170" spans="1:7">
      <c r="B170" s="2" t="s">
        <v>156</v>
      </c>
    </row>
    <row r="171" spans="1:7">
      <c r="B171" s="2" t="s">
        <v>135</v>
      </c>
    </row>
    <row r="172" spans="1:7" s="3" customFormat="1">
      <c r="A172" s="4"/>
      <c r="B172" s="2" t="s">
        <v>157</v>
      </c>
      <c r="D172" s="1"/>
      <c r="E172" s="1"/>
      <c r="F172" s="1"/>
      <c r="G172" s="1"/>
    </row>
    <row r="173" spans="1:7" s="3" customFormat="1">
      <c r="A173" s="4"/>
      <c r="B173" s="2" t="s">
        <v>137</v>
      </c>
      <c r="D173" s="1"/>
      <c r="E173" s="1"/>
      <c r="F173" s="1"/>
      <c r="G173" s="1"/>
    </row>
    <row r="174" spans="1:7" s="3" customFormat="1">
      <c r="A174" s="4"/>
      <c r="B174" s="2" t="s">
        <v>138</v>
      </c>
      <c r="D174" s="1"/>
      <c r="E174" s="1"/>
      <c r="F174" s="1"/>
      <c r="G174" s="1"/>
    </row>
    <row r="175" spans="1:7" s="3" customFormat="1">
      <c r="A175" s="4"/>
      <c r="B175" s="2" t="s">
        <v>139</v>
      </c>
      <c r="D175" s="1"/>
      <c r="E175" s="1"/>
      <c r="F175" s="1"/>
      <c r="G175" s="1"/>
    </row>
    <row r="176" spans="1:7" s="3" customFormat="1">
      <c r="A176" s="4"/>
      <c r="B176" s="2" t="s">
        <v>158</v>
      </c>
      <c r="D176" s="1"/>
      <c r="E176" s="1"/>
      <c r="F176" s="1"/>
      <c r="G176" s="1"/>
    </row>
    <row r="177" spans="1:7" s="3" customFormat="1">
      <c r="A177" s="4"/>
      <c r="B177" s="2" t="s">
        <v>141</v>
      </c>
      <c r="D177" s="1"/>
      <c r="E177" s="1"/>
      <c r="F177" s="1"/>
      <c r="G177" s="1"/>
    </row>
    <row r="178" spans="1:7" s="3" customFormat="1">
      <c r="A178" s="4"/>
      <c r="B178" s="2" t="s">
        <v>160</v>
      </c>
      <c r="D178" s="1"/>
      <c r="E178" s="1"/>
      <c r="F178" s="1"/>
      <c r="G178" s="1"/>
    </row>
    <row r="179" spans="1:7" s="3" customFormat="1">
      <c r="A179" s="4"/>
      <c r="B179" s="2" t="s">
        <v>143</v>
      </c>
      <c r="D179" s="1"/>
      <c r="E179" s="1"/>
      <c r="F179" s="1"/>
      <c r="G179" s="1"/>
    </row>
    <row r="180" spans="1:7" s="3" customFormat="1">
      <c r="A180" s="4"/>
      <c r="B180" s="2" t="s">
        <v>144</v>
      </c>
      <c r="D180" s="1"/>
      <c r="E180" s="1"/>
      <c r="F180" s="1"/>
      <c r="G180" s="1"/>
    </row>
    <row r="181" spans="1:7" s="3" customFormat="1">
      <c r="A181" s="4"/>
      <c r="B181" s="2" t="s">
        <v>145</v>
      </c>
      <c r="D181" s="1"/>
      <c r="E181" s="1"/>
      <c r="F181" s="1"/>
      <c r="G181" s="1"/>
    </row>
    <row r="182" spans="1:7" s="3" customFormat="1">
      <c r="A182" s="4"/>
      <c r="B182" s="2" t="s">
        <v>146</v>
      </c>
      <c r="D182" s="1"/>
      <c r="E182" s="1"/>
      <c r="F182" s="1"/>
      <c r="G182" s="1"/>
    </row>
    <row r="183" spans="1:7" s="3" customFormat="1">
      <c r="A183" s="4"/>
      <c r="B183" s="2" t="s">
        <v>147</v>
      </c>
      <c r="D183" s="1"/>
      <c r="E183" s="1"/>
      <c r="F183" s="1"/>
      <c r="G183" s="1"/>
    </row>
    <row r="184" spans="1:7" s="3" customFormat="1">
      <c r="A184" s="4"/>
      <c r="B184" s="2" t="s">
        <v>148</v>
      </c>
      <c r="D184" s="1"/>
      <c r="E184" s="1"/>
      <c r="F184" s="1"/>
      <c r="G184" s="1"/>
    </row>
    <row r="185" spans="1:7" s="3" customFormat="1">
      <c r="A185" s="4"/>
      <c r="B185" s="2" t="s">
        <v>149</v>
      </c>
      <c r="D185" s="1"/>
      <c r="E185" s="1"/>
      <c r="F185" s="1"/>
      <c r="G185" s="1"/>
    </row>
    <row r="186" spans="1:7" s="3" customFormat="1">
      <c r="A186" s="4"/>
      <c r="B186" s="2" t="s">
        <v>150</v>
      </c>
      <c r="D186" s="1"/>
      <c r="E186" s="1"/>
      <c r="F186" s="1"/>
      <c r="G186" s="1"/>
    </row>
    <row r="187" spans="1:7" s="3" customFormat="1">
      <c r="A187" s="4"/>
      <c r="B187" s="2" t="s">
        <v>151</v>
      </c>
      <c r="D187" s="1"/>
      <c r="E187" s="1"/>
      <c r="F187" s="1"/>
      <c r="G187" s="1"/>
    </row>
    <row r="188" spans="1:7">
      <c r="B188" s="2" t="s">
        <v>152</v>
      </c>
    </row>
    <row r="189" spans="1:7">
      <c r="B189" s="2" t="s">
        <v>153</v>
      </c>
    </row>
    <row r="190" spans="1:7">
      <c r="B190" s="2" t="s">
        <v>161</v>
      </c>
    </row>
    <row r="192" spans="1:7">
      <c r="A192" s="21" t="s">
        <v>162</v>
      </c>
      <c r="B192" s="9" t="s">
        <v>163</v>
      </c>
      <c r="C192" s="7">
        <v>2</v>
      </c>
      <c r="E192" s="42">
        <v>0</v>
      </c>
      <c r="F192" s="41">
        <f>C192*E192</f>
        <v>0</v>
      </c>
    </row>
    <row r="193" spans="1:3">
      <c r="A193" s="21"/>
      <c r="B193" s="2" t="s">
        <v>156</v>
      </c>
      <c r="C193" s="7"/>
    </row>
    <row r="194" spans="1:3">
      <c r="A194" s="21"/>
      <c r="B194" s="2" t="s">
        <v>135</v>
      </c>
      <c r="C194" s="7"/>
    </row>
    <row r="195" spans="1:3">
      <c r="A195" s="21"/>
      <c r="B195" s="2" t="s">
        <v>157</v>
      </c>
      <c r="C195" s="7"/>
    </row>
    <row r="196" spans="1:3">
      <c r="A196" s="21"/>
      <c r="B196" s="2" t="s">
        <v>164</v>
      </c>
      <c r="C196" s="7"/>
    </row>
    <row r="197" spans="1:3">
      <c r="A197" s="21"/>
      <c r="B197" s="2" t="s">
        <v>138</v>
      </c>
      <c r="C197" s="7"/>
    </row>
    <row r="198" spans="1:3">
      <c r="A198" s="21"/>
      <c r="B198" s="2" t="s">
        <v>139</v>
      </c>
      <c r="C198" s="7"/>
    </row>
    <row r="199" spans="1:3">
      <c r="A199" s="21"/>
      <c r="B199" s="2" t="s">
        <v>159</v>
      </c>
      <c r="C199" s="7"/>
    </row>
    <row r="200" spans="1:3">
      <c r="A200" s="21"/>
      <c r="B200" s="2" t="s">
        <v>141</v>
      </c>
      <c r="C200" s="7"/>
    </row>
    <row r="201" spans="1:3">
      <c r="A201" s="21"/>
      <c r="B201" s="2" t="s">
        <v>160</v>
      </c>
      <c r="C201" s="7"/>
    </row>
    <row r="202" spans="1:3">
      <c r="A202" s="21"/>
      <c r="B202" s="2" t="s">
        <v>143</v>
      </c>
      <c r="C202" s="7"/>
    </row>
    <row r="203" spans="1:3">
      <c r="A203" s="21"/>
      <c r="B203" s="2" t="s">
        <v>144</v>
      </c>
      <c r="C203" s="7"/>
    </row>
    <row r="204" spans="1:3">
      <c r="A204" s="21"/>
      <c r="B204" s="2" t="s">
        <v>145</v>
      </c>
      <c r="C204" s="7"/>
    </row>
    <row r="205" spans="1:3">
      <c r="A205" s="21"/>
      <c r="B205" s="2" t="s">
        <v>146</v>
      </c>
      <c r="C205" s="7"/>
    </row>
    <row r="206" spans="1:3">
      <c r="A206" s="21"/>
      <c r="B206" s="2" t="s">
        <v>147</v>
      </c>
      <c r="C206" s="7"/>
    </row>
    <row r="207" spans="1:3">
      <c r="A207" s="21"/>
      <c r="B207" s="2" t="s">
        <v>148</v>
      </c>
      <c r="C207" s="7"/>
    </row>
    <row r="208" spans="1:3">
      <c r="A208" s="21"/>
      <c r="B208" s="2" t="s">
        <v>149</v>
      </c>
      <c r="C208" s="7"/>
    </row>
    <row r="209" spans="1:6">
      <c r="A209" s="21"/>
      <c r="B209" s="2" t="s">
        <v>150</v>
      </c>
      <c r="C209" s="7"/>
    </row>
    <row r="210" spans="1:6">
      <c r="A210" s="21"/>
      <c r="B210" s="2" t="s">
        <v>151</v>
      </c>
      <c r="C210" s="7"/>
    </row>
    <row r="211" spans="1:6">
      <c r="A211" s="21"/>
      <c r="B211" s="2" t="s">
        <v>152</v>
      </c>
      <c r="C211" s="7"/>
    </row>
    <row r="212" spans="1:6">
      <c r="A212" s="21"/>
      <c r="B212" s="2" t="s">
        <v>153</v>
      </c>
      <c r="C212" s="7"/>
    </row>
    <row r="213" spans="1:6">
      <c r="A213" s="21"/>
      <c r="B213" s="2" t="s">
        <v>165</v>
      </c>
      <c r="C213" s="7"/>
    </row>
    <row r="214" spans="1:6">
      <c r="A214" s="21"/>
      <c r="C214" s="7"/>
    </row>
    <row r="215" spans="1:6">
      <c r="A215" s="21" t="s">
        <v>166</v>
      </c>
      <c r="B215" s="9" t="s">
        <v>163</v>
      </c>
      <c r="C215" s="7">
        <v>1</v>
      </c>
      <c r="E215" s="42">
        <v>0</v>
      </c>
      <c r="F215" s="41">
        <f>C215*E215</f>
        <v>0</v>
      </c>
    </row>
    <row r="216" spans="1:6">
      <c r="A216" s="21"/>
      <c r="B216" s="2" t="s">
        <v>134</v>
      </c>
      <c r="C216" s="7"/>
    </row>
    <row r="217" spans="1:6">
      <c r="A217" s="21"/>
      <c r="B217" s="2" t="s">
        <v>135</v>
      </c>
      <c r="C217" s="7"/>
    </row>
    <row r="218" spans="1:6">
      <c r="A218" s="21"/>
      <c r="B218" s="2" t="s">
        <v>136</v>
      </c>
      <c r="C218" s="7"/>
    </row>
    <row r="219" spans="1:6">
      <c r="A219" s="21"/>
      <c r="B219" s="2" t="s">
        <v>164</v>
      </c>
      <c r="C219" s="7"/>
    </row>
    <row r="220" spans="1:6">
      <c r="A220" s="21"/>
      <c r="B220" s="2" t="s">
        <v>138</v>
      </c>
      <c r="C220" s="7"/>
    </row>
    <row r="221" spans="1:6">
      <c r="A221" s="21"/>
      <c r="B221" s="2" t="s">
        <v>139</v>
      </c>
      <c r="C221" s="7"/>
    </row>
    <row r="222" spans="1:6">
      <c r="A222" s="21"/>
      <c r="B222" s="2" t="s">
        <v>140</v>
      </c>
      <c r="C222" s="7"/>
    </row>
    <row r="223" spans="1:6">
      <c r="A223" s="21"/>
      <c r="B223" s="2" t="s">
        <v>141</v>
      </c>
      <c r="C223" s="7"/>
    </row>
    <row r="224" spans="1:6">
      <c r="A224" s="21"/>
      <c r="B224" s="2" t="s">
        <v>142</v>
      </c>
      <c r="C224" s="7"/>
    </row>
    <row r="225" spans="1:6">
      <c r="A225" s="21"/>
      <c r="B225" s="2" t="s">
        <v>143</v>
      </c>
      <c r="C225" s="7"/>
    </row>
    <row r="226" spans="1:6">
      <c r="A226" s="21"/>
      <c r="B226" s="2" t="s">
        <v>144</v>
      </c>
      <c r="C226" s="7"/>
    </row>
    <row r="227" spans="1:6">
      <c r="B227" s="2" t="s">
        <v>145</v>
      </c>
    </row>
    <row r="228" spans="1:6">
      <c r="B228" s="2" t="s">
        <v>146</v>
      </c>
    </row>
    <row r="229" spans="1:6">
      <c r="B229" s="2" t="s">
        <v>147</v>
      </c>
    </row>
    <row r="230" spans="1:6">
      <c r="B230" s="2" t="s">
        <v>148</v>
      </c>
    </row>
    <row r="231" spans="1:6">
      <c r="B231" s="2" t="s">
        <v>149</v>
      </c>
    </row>
    <row r="232" spans="1:6">
      <c r="B232" s="2" t="s">
        <v>150</v>
      </c>
    </row>
    <row r="233" spans="1:6">
      <c r="B233" s="2" t="s">
        <v>151</v>
      </c>
    </row>
    <row r="234" spans="1:6">
      <c r="B234" s="2" t="s">
        <v>152</v>
      </c>
    </row>
    <row r="235" spans="1:6">
      <c r="B235" s="2" t="s">
        <v>167</v>
      </c>
    </row>
    <row r="236" spans="1:6">
      <c r="B236" s="2" t="s">
        <v>165</v>
      </c>
    </row>
    <row r="238" spans="1:6">
      <c r="A238" s="23" t="s">
        <v>27</v>
      </c>
      <c r="B238" s="8" t="s">
        <v>168</v>
      </c>
    </row>
    <row r="240" spans="1:6">
      <c r="A240" s="21" t="s">
        <v>169</v>
      </c>
      <c r="B240" s="9" t="s">
        <v>170</v>
      </c>
      <c r="C240" s="7">
        <v>4</v>
      </c>
      <c r="E240" s="42">
        <v>0</v>
      </c>
      <c r="F240" s="41">
        <f>C240*E240</f>
        <v>0</v>
      </c>
    </row>
    <row r="241" spans="1:6">
      <c r="B241" s="2" t="s">
        <v>171</v>
      </c>
    </row>
    <row r="242" spans="1:6">
      <c r="B242" s="2" t="s">
        <v>116</v>
      </c>
    </row>
    <row r="243" spans="1:6">
      <c r="B243" s="2" t="s">
        <v>117</v>
      </c>
    </row>
    <row r="244" spans="1:6">
      <c r="B244" s="2" t="s">
        <v>118</v>
      </c>
    </row>
    <row r="245" spans="1:6">
      <c r="B245" s="2" t="s">
        <v>119</v>
      </c>
    </row>
    <row r="246" spans="1:6">
      <c r="A246" s="23"/>
      <c r="B246" s="2" t="s">
        <v>120</v>
      </c>
    </row>
    <row r="247" spans="1:6">
      <c r="A247" s="23"/>
      <c r="B247" s="2" t="s">
        <v>121</v>
      </c>
    </row>
    <row r="248" spans="1:6">
      <c r="A248" s="23"/>
      <c r="B248" s="2" t="s">
        <v>122</v>
      </c>
    </row>
    <row r="249" spans="1:6">
      <c r="A249" s="23"/>
      <c r="B249" s="2" t="s">
        <v>123</v>
      </c>
    </row>
    <row r="251" spans="1:6">
      <c r="A251" s="23" t="s">
        <v>29</v>
      </c>
      <c r="B251" s="8" t="s">
        <v>172</v>
      </c>
    </row>
    <row r="253" spans="1:6">
      <c r="A253" s="21" t="s">
        <v>173</v>
      </c>
      <c r="B253" s="9" t="s">
        <v>170</v>
      </c>
      <c r="C253" s="7">
        <v>3</v>
      </c>
      <c r="E253" s="42">
        <v>0</v>
      </c>
      <c r="F253" s="41">
        <f>C253*E253</f>
        <v>0</v>
      </c>
    </row>
    <row r="254" spans="1:6">
      <c r="B254" s="2" t="s">
        <v>174</v>
      </c>
    </row>
    <row r="255" spans="1:6">
      <c r="B255" s="2" t="s">
        <v>116</v>
      </c>
    </row>
    <row r="256" spans="1:6">
      <c r="B256" s="2" t="s">
        <v>117</v>
      </c>
    </row>
    <row r="257" spans="1:7">
      <c r="B257" s="2" t="s">
        <v>118</v>
      </c>
    </row>
    <row r="258" spans="1:7">
      <c r="B258" s="2" t="s">
        <v>119</v>
      </c>
    </row>
    <row r="259" spans="1:7">
      <c r="A259" s="23"/>
      <c r="B259" s="2" t="s">
        <v>120</v>
      </c>
    </row>
    <row r="260" spans="1:7">
      <c r="A260" s="23"/>
      <c r="B260" s="2" t="s">
        <v>121</v>
      </c>
    </row>
    <row r="261" spans="1:7">
      <c r="A261" s="23"/>
      <c r="B261" s="2" t="s">
        <v>122</v>
      </c>
    </row>
    <row r="262" spans="1:7">
      <c r="A262" s="23"/>
      <c r="B262" s="2" t="s">
        <v>123</v>
      </c>
    </row>
    <row r="264" spans="1:7">
      <c r="A264" s="23" t="s">
        <v>31</v>
      </c>
      <c r="B264" s="27"/>
    </row>
    <row r="265" spans="1:7" s="3" customFormat="1">
      <c r="A265" s="23" t="s">
        <v>175</v>
      </c>
      <c r="B265" s="27"/>
      <c r="D265" s="1"/>
      <c r="E265" s="1"/>
      <c r="F265" s="1"/>
      <c r="G265" s="1"/>
    </row>
    <row r="266" spans="1:7" s="3" customFormat="1">
      <c r="A266" s="4"/>
      <c r="B266" s="10"/>
      <c r="D266" s="1"/>
      <c r="E266" s="1"/>
      <c r="F266" s="1"/>
      <c r="G266" s="1"/>
    </row>
    <row r="267" spans="1:7">
      <c r="A267" s="23" t="s">
        <v>33</v>
      </c>
      <c r="B267" s="8" t="s">
        <v>176</v>
      </c>
    </row>
    <row r="268" spans="1:7">
      <c r="A268" s="23"/>
      <c r="B268" s="8"/>
    </row>
    <row r="269" spans="1:7">
      <c r="A269" s="21" t="s">
        <v>177</v>
      </c>
      <c r="B269" s="9" t="s">
        <v>178</v>
      </c>
      <c r="C269" s="7">
        <v>1</v>
      </c>
      <c r="E269" s="42">
        <v>0</v>
      </c>
      <c r="F269" s="41">
        <f>C269*E269</f>
        <v>0</v>
      </c>
    </row>
    <row r="270" spans="1:7">
      <c r="B270" s="2" t="s">
        <v>179</v>
      </c>
    </row>
    <row r="271" spans="1:7">
      <c r="B271" s="2" t="s">
        <v>180</v>
      </c>
    </row>
    <row r="272" spans="1:7">
      <c r="B272" s="2" t="s">
        <v>181</v>
      </c>
    </row>
    <row r="273" spans="1:6">
      <c r="B273" s="2" t="s">
        <v>182</v>
      </c>
    </row>
    <row r="274" spans="1:6">
      <c r="A274" s="21" t="s">
        <v>183</v>
      </c>
      <c r="B274" s="9" t="s">
        <v>184</v>
      </c>
      <c r="C274" s="7">
        <v>1</v>
      </c>
      <c r="E274" s="42">
        <v>0</v>
      </c>
      <c r="F274" s="41">
        <f t="shared" ref="F274:F276" si="0">C274*E274</f>
        <v>0</v>
      </c>
    </row>
    <row r="275" spans="1:6">
      <c r="A275" s="21" t="s">
        <v>185</v>
      </c>
      <c r="B275" s="9" t="s">
        <v>186</v>
      </c>
      <c r="C275" s="7">
        <v>1</v>
      </c>
      <c r="E275" s="42">
        <v>0</v>
      </c>
      <c r="F275" s="41">
        <f t="shared" si="0"/>
        <v>0</v>
      </c>
    </row>
    <row r="276" spans="1:6">
      <c r="A276" s="21" t="s">
        <v>187</v>
      </c>
      <c r="B276" s="9" t="s">
        <v>188</v>
      </c>
      <c r="C276" s="7">
        <v>1</v>
      </c>
      <c r="E276" s="42">
        <v>0</v>
      </c>
      <c r="F276" s="41">
        <f t="shared" si="0"/>
        <v>0</v>
      </c>
    </row>
    <row r="277" spans="1:6">
      <c r="B277" s="2" t="s">
        <v>189</v>
      </c>
    </row>
    <row r="278" spans="1:6">
      <c r="B278" s="2" t="s">
        <v>190</v>
      </c>
    </row>
    <row r="279" spans="1:6">
      <c r="A279" s="21" t="s">
        <v>191</v>
      </c>
      <c r="B279" s="9" t="s">
        <v>170</v>
      </c>
      <c r="C279" s="7">
        <v>2</v>
      </c>
      <c r="E279" s="42">
        <v>0</v>
      </c>
      <c r="F279" s="41">
        <f>C279*E279</f>
        <v>0</v>
      </c>
    </row>
    <row r="280" spans="1:6">
      <c r="B280" s="2" t="s">
        <v>192</v>
      </c>
    </row>
    <row r="281" spans="1:6">
      <c r="B281" s="2" t="s">
        <v>116</v>
      </c>
    </row>
    <row r="282" spans="1:6">
      <c r="B282" s="2" t="s">
        <v>117</v>
      </c>
    </row>
    <row r="283" spans="1:6">
      <c r="B283" s="2" t="s">
        <v>118</v>
      </c>
    </row>
    <row r="284" spans="1:6">
      <c r="B284" s="2" t="s">
        <v>193</v>
      </c>
    </row>
    <row r="285" spans="1:6">
      <c r="B285" s="2" t="s">
        <v>120</v>
      </c>
    </row>
    <row r="286" spans="1:6">
      <c r="B286" s="2" t="s">
        <v>121</v>
      </c>
    </row>
    <row r="287" spans="1:6">
      <c r="B287" s="2" t="s">
        <v>122</v>
      </c>
    </row>
    <row r="288" spans="1:6">
      <c r="B288" s="2" t="s">
        <v>123</v>
      </c>
    </row>
    <row r="290" spans="1:6">
      <c r="A290" s="23" t="s">
        <v>35</v>
      </c>
      <c r="B290" s="8" t="s">
        <v>194</v>
      </c>
    </row>
    <row r="292" spans="1:6">
      <c r="A292" s="21" t="s">
        <v>195</v>
      </c>
      <c r="B292" s="9" t="s">
        <v>170</v>
      </c>
      <c r="C292" s="7">
        <v>2</v>
      </c>
      <c r="E292" s="42">
        <v>0</v>
      </c>
      <c r="F292" s="41">
        <f>C292*E292</f>
        <v>0</v>
      </c>
    </row>
    <row r="293" spans="1:6">
      <c r="B293" s="2" t="s">
        <v>196</v>
      </c>
    </row>
    <row r="294" spans="1:6">
      <c r="B294" s="2" t="s">
        <v>116</v>
      </c>
    </row>
    <row r="295" spans="1:6">
      <c r="B295" s="2" t="s">
        <v>117</v>
      </c>
    </row>
    <row r="296" spans="1:6">
      <c r="B296" s="2" t="s">
        <v>118</v>
      </c>
    </row>
    <row r="297" spans="1:6">
      <c r="B297" s="2" t="s">
        <v>193</v>
      </c>
    </row>
    <row r="298" spans="1:6">
      <c r="B298" s="2" t="s">
        <v>120</v>
      </c>
    </row>
    <row r="299" spans="1:6">
      <c r="B299" s="2" t="s">
        <v>121</v>
      </c>
    </row>
    <row r="300" spans="1:6">
      <c r="B300" s="2" t="s">
        <v>122</v>
      </c>
    </row>
    <row r="301" spans="1:6">
      <c r="B301" s="2" t="s">
        <v>123</v>
      </c>
    </row>
    <row r="303" spans="1:6">
      <c r="A303" s="23" t="s">
        <v>37</v>
      </c>
      <c r="B303" s="8" t="s">
        <v>197</v>
      </c>
    </row>
    <row r="305" spans="1:6">
      <c r="A305" s="21" t="s">
        <v>198</v>
      </c>
      <c r="B305" s="9" t="s">
        <v>199</v>
      </c>
      <c r="C305" s="7">
        <v>1</v>
      </c>
      <c r="E305" s="42">
        <v>0</v>
      </c>
      <c r="F305" s="41">
        <f>C305*E305</f>
        <v>0</v>
      </c>
    </row>
    <row r="306" spans="1:6">
      <c r="B306" s="2" t="s">
        <v>200</v>
      </c>
    </row>
    <row r="307" spans="1:6">
      <c r="B307" s="2" t="s">
        <v>201</v>
      </c>
    </row>
    <row r="308" spans="1:6">
      <c r="B308" s="2" t="s">
        <v>202</v>
      </c>
    </row>
    <row r="309" spans="1:6">
      <c r="B309" s="2" t="s">
        <v>203</v>
      </c>
    </row>
    <row r="310" spans="1:6">
      <c r="A310" s="21" t="s">
        <v>204</v>
      </c>
      <c r="B310" s="9" t="s">
        <v>205</v>
      </c>
      <c r="C310" s="7">
        <v>1</v>
      </c>
      <c r="E310" s="42">
        <v>0</v>
      </c>
      <c r="F310" s="41">
        <f>C310*E310</f>
        <v>0</v>
      </c>
    </row>
    <row r="311" spans="1:6">
      <c r="A311" s="21"/>
      <c r="B311" s="2" t="s">
        <v>206</v>
      </c>
      <c r="C311" s="7"/>
    </row>
    <row r="312" spans="1:6">
      <c r="A312" s="21"/>
      <c r="B312" s="2" t="s">
        <v>207</v>
      </c>
      <c r="C312" s="7"/>
    </row>
    <row r="313" spans="1:6">
      <c r="A313" s="21"/>
      <c r="B313" s="2" t="s">
        <v>208</v>
      </c>
      <c r="C313" s="7"/>
    </row>
    <row r="314" spans="1:6">
      <c r="A314" s="21"/>
      <c r="B314" s="2" t="s">
        <v>209</v>
      </c>
      <c r="C314" s="7"/>
    </row>
    <row r="315" spans="1:6">
      <c r="A315" s="21"/>
      <c r="B315" s="2" t="s">
        <v>210</v>
      </c>
      <c r="C315" s="7"/>
    </row>
    <row r="316" spans="1:6">
      <c r="A316" s="21"/>
      <c r="B316" s="2" t="s">
        <v>211</v>
      </c>
      <c r="C316" s="7"/>
    </row>
    <row r="317" spans="1:6">
      <c r="A317" s="21"/>
      <c r="B317" s="2" t="s">
        <v>212</v>
      </c>
      <c r="C317" s="7"/>
    </row>
    <row r="318" spans="1:6">
      <c r="A318" s="21"/>
      <c r="B318" s="2" t="s">
        <v>213</v>
      </c>
      <c r="C318" s="7"/>
    </row>
    <row r="319" spans="1:6">
      <c r="A319" s="21"/>
      <c r="B319" s="2" t="s">
        <v>214</v>
      </c>
      <c r="C319" s="7"/>
    </row>
    <row r="320" spans="1:6">
      <c r="A320" s="21"/>
      <c r="B320" s="2" t="s">
        <v>215</v>
      </c>
      <c r="C320" s="7"/>
    </row>
    <row r="321" spans="1:6">
      <c r="A321" s="21"/>
      <c r="B321" s="2" t="s">
        <v>216</v>
      </c>
      <c r="C321" s="7"/>
    </row>
    <row r="322" spans="1:6">
      <c r="A322" s="21"/>
      <c r="B322" s="2" t="s">
        <v>217</v>
      </c>
      <c r="C322" s="7"/>
    </row>
    <row r="323" spans="1:6">
      <c r="B323" s="2" t="s">
        <v>218</v>
      </c>
    </row>
    <row r="324" spans="1:6">
      <c r="B324" s="2" t="s">
        <v>219</v>
      </c>
    </row>
    <row r="325" spans="1:6">
      <c r="A325" s="21" t="s">
        <v>220</v>
      </c>
      <c r="B325" s="9" t="s">
        <v>221</v>
      </c>
      <c r="C325" s="7">
        <v>1</v>
      </c>
      <c r="E325" s="42">
        <v>0</v>
      </c>
      <c r="F325" s="41">
        <f>C325*E325</f>
        <v>0</v>
      </c>
    </row>
    <row r="326" spans="1:6">
      <c r="B326" s="2" t="s">
        <v>222</v>
      </c>
    </row>
    <row r="327" spans="1:6">
      <c r="B327" s="2" t="s">
        <v>223</v>
      </c>
    </row>
    <row r="328" spans="1:6">
      <c r="B328" s="2" t="s">
        <v>224</v>
      </c>
    </row>
    <row r="329" spans="1:6">
      <c r="B329" s="2" t="s">
        <v>225</v>
      </c>
    </row>
    <row r="330" spans="1:6">
      <c r="B330" s="2" t="s">
        <v>226</v>
      </c>
    </row>
    <row r="331" spans="1:6">
      <c r="B331" s="2" t="s">
        <v>227</v>
      </c>
    </row>
    <row r="332" spans="1:6">
      <c r="A332" s="23"/>
      <c r="B332" s="2" t="s">
        <v>202</v>
      </c>
    </row>
    <row r="333" spans="1:6">
      <c r="A333" s="23"/>
      <c r="B333" s="2" t="s">
        <v>228</v>
      </c>
    </row>
    <row r="334" spans="1:6">
      <c r="A334" s="21" t="s">
        <v>229</v>
      </c>
      <c r="B334" s="9" t="s">
        <v>230</v>
      </c>
      <c r="C334" s="7">
        <v>1</v>
      </c>
      <c r="E334" s="42">
        <v>0</v>
      </c>
      <c r="F334" s="41">
        <f t="shared" ref="F334:F335" si="1">C334*E334</f>
        <v>0</v>
      </c>
    </row>
    <row r="335" spans="1:6">
      <c r="A335" s="21" t="s">
        <v>231</v>
      </c>
      <c r="B335" s="9" t="s">
        <v>232</v>
      </c>
      <c r="C335" s="7">
        <v>1</v>
      </c>
      <c r="E335" s="42">
        <v>0</v>
      </c>
      <c r="F335" s="41">
        <f t="shared" si="1"/>
        <v>0</v>
      </c>
    </row>
    <row r="336" spans="1:6">
      <c r="B336" s="2" t="s">
        <v>233</v>
      </c>
    </row>
    <row r="338" spans="1:6">
      <c r="A338" s="21" t="s">
        <v>234</v>
      </c>
      <c r="B338" s="9" t="s">
        <v>235</v>
      </c>
      <c r="C338" s="7">
        <v>1</v>
      </c>
      <c r="E338" s="42">
        <v>0</v>
      </c>
      <c r="F338" s="41">
        <f>C338*E338</f>
        <v>0</v>
      </c>
    </row>
    <row r="339" spans="1:6">
      <c r="A339" s="21"/>
      <c r="B339" s="2" t="s">
        <v>236</v>
      </c>
      <c r="C339" s="7"/>
    </row>
    <row r="340" spans="1:6">
      <c r="A340" s="21"/>
      <c r="B340" s="2" t="s">
        <v>237</v>
      </c>
      <c r="C340" s="7"/>
    </row>
    <row r="341" spans="1:6">
      <c r="A341" s="21"/>
      <c r="B341" s="2" t="s">
        <v>238</v>
      </c>
      <c r="C341" s="7"/>
    </row>
    <row r="342" spans="1:6">
      <c r="A342" s="21"/>
      <c r="B342" s="2" t="s">
        <v>239</v>
      </c>
      <c r="C342" s="7"/>
    </row>
    <row r="343" spans="1:6">
      <c r="A343" s="21"/>
      <c r="B343" s="2" t="s">
        <v>240</v>
      </c>
      <c r="C343" s="7"/>
    </row>
    <row r="344" spans="1:6">
      <c r="A344" s="21"/>
      <c r="B344" s="2" t="s">
        <v>241</v>
      </c>
      <c r="C344" s="7"/>
    </row>
    <row r="345" spans="1:6">
      <c r="A345" s="21"/>
      <c r="B345" s="2" t="s">
        <v>242</v>
      </c>
      <c r="C345" s="7"/>
    </row>
    <row r="346" spans="1:6">
      <c r="A346" s="21"/>
      <c r="B346" s="2" t="s">
        <v>243</v>
      </c>
      <c r="C346" s="7"/>
    </row>
    <row r="347" spans="1:6">
      <c r="A347" s="21"/>
      <c r="B347" s="2" t="s">
        <v>244</v>
      </c>
      <c r="C347" s="7"/>
    </row>
    <row r="348" spans="1:6">
      <c r="A348" s="21"/>
      <c r="B348" s="2" t="s">
        <v>245</v>
      </c>
      <c r="C348" s="7"/>
    </row>
    <row r="349" spans="1:6">
      <c r="A349" s="21"/>
      <c r="B349" s="2" t="s">
        <v>147</v>
      </c>
      <c r="C349" s="7"/>
    </row>
    <row r="350" spans="1:6">
      <c r="B350" s="2" t="s">
        <v>246</v>
      </c>
    </row>
    <row r="351" spans="1:6">
      <c r="B351" s="2" t="s">
        <v>248</v>
      </c>
    </row>
    <row r="352" spans="1:6">
      <c r="B352" s="2" t="s">
        <v>247</v>
      </c>
    </row>
    <row r="354" spans="1:6">
      <c r="A354" s="23" t="s">
        <v>39</v>
      </c>
      <c r="B354" s="8" t="s">
        <v>249</v>
      </c>
    </row>
    <row r="356" spans="1:6">
      <c r="A356" s="21" t="s">
        <v>250</v>
      </c>
      <c r="B356" s="9" t="s">
        <v>251</v>
      </c>
      <c r="C356" s="7">
        <v>1</v>
      </c>
      <c r="E356" s="42">
        <v>0</v>
      </c>
      <c r="F356" s="41">
        <f>C356*E356</f>
        <v>0</v>
      </c>
    </row>
    <row r="357" spans="1:6">
      <c r="B357" s="2" t="s">
        <v>252</v>
      </c>
    </row>
    <row r="358" spans="1:6">
      <c r="B358" s="2" t="s">
        <v>253</v>
      </c>
    </row>
    <row r="359" spans="1:6">
      <c r="B359" s="2" t="s">
        <v>254</v>
      </c>
    </row>
    <row r="360" spans="1:6">
      <c r="A360" s="23"/>
      <c r="B360" s="2" t="s">
        <v>255</v>
      </c>
    </row>
    <row r="361" spans="1:6">
      <c r="A361" s="23"/>
      <c r="B361" s="2" t="s">
        <v>256</v>
      </c>
    </row>
    <row r="362" spans="1:6">
      <c r="A362" s="23"/>
      <c r="B362" s="2" t="s">
        <v>257</v>
      </c>
    </row>
    <row r="363" spans="1:6">
      <c r="A363" s="23"/>
      <c r="B363" s="2" t="s">
        <v>258</v>
      </c>
    </row>
    <row r="364" spans="1:6">
      <c r="A364" s="23"/>
      <c r="B364" s="2" t="s">
        <v>259</v>
      </c>
    </row>
    <row r="365" spans="1:6">
      <c r="A365" s="23"/>
      <c r="B365" s="2" t="s">
        <v>260</v>
      </c>
    </row>
    <row r="366" spans="1:6">
      <c r="B366" s="2" t="s">
        <v>261</v>
      </c>
    </row>
    <row r="367" spans="1:6">
      <c r="A367" s="23"/>
      <c r="B367" s="2" t="s">
        <v>262</v>
      </c>
    </row>
    <row r="368" spans="1:6">
      <c r="A368" s="21" t="s">
        <v>263</v>
      </c>
      <c r="B368" s="9" t="s">
        <v>264</v>
      </c>
      <c r="C368" s="7">
        <v>1</v>
      </c>
      <c r="E368" s="42">
        <v>0</v>
      </c>
      <c r="F368" s="41">
        <f>C368*E368</f>
        <v>0</v>
      </c>
    </row>
    <row r="369" spans="1:6">
      <c r="B369" s="2" t="s">
        <v>265</v>
      </c>
    </row>
    <row r="370" spans="1:6">
      <c r="B370" s="2" t="s">
        <v>90</v>
      </c>
    </row>
    <row r="371" spans="1:6">
      <c r="B371" s="2" t="s">
        <v>267</v>
      </c>
    </row>
    <row r="372" spans="1:6">
      <c r="B372" s="2" t="s">
        <v>268</v>
      </c>
    </row>
    <row r="373" spans="1:6">
      <c r="B373" s="2" t="s">
        <v>269</v>
      </c>
    </row>
    <row r="374" spans="1:6">
      <c r="B374" s="2" t="s">
        <v>270</v>
      </c>
    </row>
    <row r="375" spans="1:6">
      <c r="B375" s="2" t="s">
        <v>271</v>
      </c>
    </row>
    <row r="377" spans="1:6">
      <c r="A377" s="21" t="s">
        <v>272</v>
      </c>
      <c r="B377" s="9" t="s">
        <v>230</v>
      </c>
      <c r="C377" s="7">
        <v>1</v>
      </c>
      <c r="E377" s="42">
        <v>0</v>
      </c>
      <c r="F377" s="41">
        <f t="shared" ref="F377:F378" si="2">C377*E377</f>
        <v>0</v>
      </c>
    </row>
    <row r="378" spans="1:6">
      <c r="A378" s="21" t="s">
        <v>273</v>
      </c>
      <c r="B378" s="9" t="s">
        <v>274</v>
      </c>
      <c r="C378" s="7">
        <v>1</v>
      </c>
      <c r="E378" s="42">
        <v>0</v>
      </c>
      <c r="F378" s="41">
        <f t="shared" si="2"/>
        <v>0</v>
      </c>
    </row>
    <row r="379" spans="1:6">
      <c r="B379" s="2" t="s">
        <v>275</v>
      </c>
    </row>
    <row r="380" spans="1:6">
      <c r="B380" s="2" t="s">
        <v>276</v>
      </c>
    </row>
    <row r="381" spans="1:6">
      <c r="B381" s="2" t="s">
        <v>277</v>
      </c>
    </row>
    <row r="382" spans="1:6">
      <c r="B382" s="2" t="s">
        <v>278</v>
      </c>
    </row>
    <row r="383" spans="1:6">
      <c r="B383" s="2" t="s">
        <v>279</v>
      </c>
    </row>
    <row r="384" spans="1:6">
      <c r="B384" s="2" t="s">
        <v>280</v>
      </c>
    </row>
    <row r="385" spans="1:6">
      <c r="B385" s="2" t="s">
        <v>281</v>
      </c>
    </row>
    <row r="386" spans="1:6">
      <c r="B386" s="2" t="s">
        <v>282</v>
      </c>
    </row>
    <row r="387" spans="1:6">
      <c r="B387" s="2" t="s">
        <v>262</v>
      </c>
    </row>
    <row r="388" spans="1:6">
      <c r="A388" s="21" t="s">
        <v>283</v>
      </c>
      <c r="B388" s="9" t="s">
        <v>230</v>
      </c>
      <c r="C388" s="7">
        <v>1</v>
      </c>
      <c r="E388" s="42">
        <v>0</v>
      </c>
      <c r="F388" s="41">
        <f t="shared" ref="F388:F389" si="3">C388*E388</f>
        <v>0</v>
      </c>
    </row>
    <row r="389" spans="1:6">
      <c r="A389" s="21" t="s">
        <v>284</v>
      </c>
      <c r="B389" s="9" t="s">
        <v>285</v>
      </c>
      <c r="C389" s="7">
        <v>1</v>
      </c>
      <c r="E389" s="42">
        <v>0</v>
      </c>
      <c r="F389" s="41">
        <f t="shared" si="3"/>
        <v>0</v>
      </c>
    </row>
    <row r="390" spans="1:6">
      <c r="B390" s="2" t="s">
        <v>286</v>
      </c>
    </row>
    <row r="391" spans="1:6">
      <c r="C391" s="7"/>
    </row>
    <row r="392" spans="1:6">
      <c r="A392" s="21" t="s">
        <v>287</v>
      </c>
      <c r="B392" s="9" t="s">
        <v>88</v>
      </c>
      <c r="C392" s="7">
        <v>1</v>
      </c>
      <c r="E392" s="42">
        <v>0</v>
      </c>
      <c r="F392" s="41">
        <f>C392*E392</f>
        <v>0</v>
      </c>
    </row>
    <row r="393" spans="1:6">
      <c r="B393" s="2" t="s">
        <v>89</v>
      </c>
    </row>
    <row r="394" spans="1:6">
      <c r="B394" s="2" t="s">
        <v>90</v>
      </c>
    </row>
    <row r="395" spans="1:6">
      <c r="B395" s="2" t="s">
        <v>91</v>
      </c>
    </row>
    <row r="396" spans="1:6">
      <c r="B396" s="2" t="s">
        <v>92</v>
      </c>
    </row>
    <row r="397" spans="1:6">
      <c r="A397" s="21" t="s">
        <v>288</v>
      </c>
      <c r="B397" s="9" t="s">
        <v>289</v>
      </c>
      <c r="C397" s="7">
        <v>1</v>
      </c>
      <c r="E397" s="42">
        <v>0</v>
      </c>
      <c r="F397" s="41">
        <f>C397*E397</f>
        <v>0</v>
      </c>
    </row>
    <row r="398" spans="1:6">
      <c r="B398" s="2" t="s">
        <v>290</v>
      </c>
    </row>
    <row r="399" spans="1:6">
      <c r="B399" s="2" t="s">
        <v>291</v>
      </c>
    </row>
    <row r="400" spans="1:6">
      <c r="B400" s="2" t="s">
        <v>90</v>
      </c>
    </row>
    <row r="401" spans="1:6">
      <c r="B401" s="2" t="s">
        <v>292</v>
      </c>
    </row>
    <row r="402" spans="1:6">
      <c r="B402" s="2" t="s">
        <v>96</v>
      </c>
    </row>
    <row r="403" spans="1:6">
      <c r="B403" s="2" t="s">
        <v>97</v>
      </c>
    </row>
    <row r="405" spans="1:6">
      <c r="A405" s="23" t="s">
        <v>41</v>
      </c>
      <c r="B405" s="8" t="s">
        <v>293</v>
      </c>
    </row>
    <row r="407" spans="1:6">
      <c r="A407" s="21" t="s">
        <v>294</v>
      </c>
      <c r="B407" s="9" t="s">
        <v>295</v>
      </c>
      <c r="C407" s="7">
        <v>1</v>
      </c>
      <c r="E407" s="42">
        <v>0</v>
      </c>
      <c r="F407" s="41">
        <f>C407*E407</f>
        <v>0</v>
      </c>
    </row>
    <row r="408" spans="1:6">
      <c r="B408" s="2" t="s">
        <v>296</v>
      </c>
    </row>
    <row r="409" spans="1:6">
      <c r="B409" s="2" t="s">
        <v>297</v>
      </c>
    </row>
    <row r="410" spans="1:6">
      <c r="B410" s="2" t="s">
        <v>298</v>
      </c>
    </row>
    <row r="411" spans="1:6">
      <c r="B411" s="2" t="s">
        <v>299</v>
      </c>
    </row>
    <row r="412" spans="1:6">
      <c r="B412" s="2" t="s">
        <v>300</v>
      </c>
    </row>
    <row r="413" spans="1:6">
      <c r="B413" s="2" t="s">
        <v>301</v>
      </c>
    </row>
    <row r="414" spans="1:6">
      <c r="B414" s="2" t="s">
        <v>302</v>
      </c>
    </row>
    <row r="415" spans="1:6" ht="25.5">
      <c r="B415" s="2" t="s">
        <v>303</v>
      </c>
    </row>
    <row r="416" spans="1:6" ht="25.5">
      <c r="B416" s="2" t="s">
        <v>304</v>
      </c>
    </row>
    <row r="417" spans="1:6">
      <c r="B417" s="2" t="s">
        <v>305</v>
      </c>
    </row>
    <row r="418" spans="1:6">
      <c r="B418" s="2" t="s">
        <v>306</v>
      </c>
    </row>
    <row r="419" spans="1:6">
      <c r="B419" s="2" t="s">
        <v>307</v>
      </c>
    </row>
    <row r="420" spans="1:6">
      <c r="B420" s="2" t="s">
        <v>308</v>
      </c>
    </row>
    <row r="421" spans="1:6">
      <c r="B421" s="2" t="s">
        <v>1266</v>
      </c>
    </row>
    <row r="423" spans="1:6">
      <c r="A423" s="21" t="s">
        <v>309</v>
      </c>
      <c r="B423" s="9" t="s">
        <v>310</v>
      </c>
      <c r="C423" s="7">
        <v>1</v>
      </c>
      <c r="E423" s="42">
        <v>0</v>
      </c>
      <c r="F423" s="41">
        <f>C423*E423</f>
        <v>0</v>
      </c>
    </row>
    <row r="424" spans="1:6">
      <c r="B424" s="2" t="s">
        <v>311</v>
      </c>
    </row>
    <row r="425" spans="1:6">
      <c r="B425" s="2" t="s">
        <v>223</v>
      </c>
    </row>
    <row r="426" spans="1:6">
      <c r="B426" s="2" t="s">
        <v>312</v>
      </c>
    </row>
    <row r="427" spans="1:6">
      <c r="B427" s="2" t="s">
        <v>313</v>
      </c>
    </row>
    <row r="428" spans="1:6">
      <c r="B428" s="2" t="s">
        <v>314</v>
      </c>
    </row>
    <row r="429" spans="1:6">
      <c r="B429" s="2" t="s">
        <v>315</v>
      </c>
    </row>
    <row r="430" spans="1:6">
      <c r="B430" s="2" t="s">
        <v>316</v>
      </c>
    </row>
    <row r="431" spans="1:6">
      <c r="B431" s="2" t="s">
        <v>317</v>
      </c>
    </row>
    <row r="432" spans="1:6">
      <c r="B432" s="2" t="s">
        <v>228</v>
      </c>
    </row>
    <row r="433" spans="1:6">
      <c r="A433" s="21" t="s">
        <v>318</v>
      </c>
      <c r="B433" s="9" t="s">
        <v>319</v>
      </c>
      <c r="C433" s="7">
        <v>1</v>
      </c>
      <c r="E433" s="42">
        <v>0</v>
      </c>
      <c r="F433" s="41">
        <f>C433*E433</f>
        <v>0</v>
      </c>
    </row>
    <row r="434" spans="1:6">
      <c r="B434" s="2" t="s">
        <v>320</v>
      </c>
    </row>
    <row r="435" spans="1:6">
      <c r="B435" s="2" t="s">
        <v>321</v>
      </c>
    </row>
    <row r="436" spans="1:6">
      <c r="B436" s="2" t="s">
        <v>322</v>
      </c>
    </row>
    <row r="437" spans="1:6">
      <c r="A437" s="21" t="s">
        <v>323</v>
      </c>
      <c r="B437" s="9" t="s">
        <v>324</v>
      </c>
      <c r="C437" s="7">
        <v>1</v>
      </c>
      <c r="E437" s="42">
        <v>0</v>
      </c>
      <c r="F437" s="41">
        <f>C437*E437</f>
        <v>0</v>
      </c>
    </row>
    <row r="438" spans="1:6">
      <c r="B438" s="9" t="s">
        <v>325</v>
      </c>
    </row>
    <row r="439" spans="1:6">
      <c r="A439" s="21" t="s">
        <v>326</v>
      </c>
      <c r="B439" s="9" t="s">
        <v>327</v>
      </c>
      <c r="C439" s="7">
        <v>1</v>
      </c>
      <c r="E439" s="42">
        <v>0</v>
      </c>
      <c r="F439" s="41">
        <f>C439*E439</f>
        <v>0</v>
      </c>
    </row>
    <row r="440" spans="1:6">
      <c r="A440" s="21"/>
      <c r="B440" s="2" t="s">
        <v>328</v>
      </c>
      <c r="C440" s="7"/>
    </row>
    <row r="441" spans="1:6">
      <c r="A441" s="21"/>
      <c r="B441" s="2" t="s">
        <v>329</v>
      </c>
      <c r="C441" s="7"/>
    </row>
    <row r="442" spans="1:6">
      <c r="A442" s="21"/>
      <c r="B442" s="2" t="s">
        <v>330</v>
      </c>
      <c r="C442" s="7"/>
    </row>
    <row r="443" spans="1:6">
      <c r="A443" s="21"/>
      <c r="B443" s="2" t="s">
        <v>331</v>
      </c>
      <c r="C443" s="7"/>
    </row>
    <row r="444" spans="1:6">
      <c r="A444" s="21"/>
      <c r="B444" s="2" t="s">
        <v>332</v>
      </c>
      <c r="C444" s="7"/>
    </row>
    <row r="445" spans="1:6">
      <c r="A445" s="21"/>
      <c r="B445" s="2" t="s">
        <v>333</v>
      </c>
      <c r="C445" s="7"/>
    </row>
    <row r="446" spans="1:6">
      <c r="A446" s="21"/>
      <c r="B446" s="2" t="s">
        <v>334</v>
      </c>
      <c r="C446" s="7"/>
    </row>
    <row r="447" spans="1:6">
      <c r="A447" s="21"/>
      <c r="B447" s="2" t="s">
        <v>335</v>
      </c>
      <c r="C447" s="7"/>
    </row>
    <row r="448" spans="1:6">
      <c r="A448" s="21"/>
      <c r="B448" s="2" t="s">
        <v>336</v>
      </c>
      <c r="C448" s="7"/>
    </row>
    <row r="449" spans="1:6">
      <c r="A449" s="21"/>
      <c r="B449" s="2" t="s">
        <v>337</v>
      </c>
      <c r="C449" s="7"/>
    </row>
    <row r="450" spans="1:6">
      <c r="A450" s="21"/>
      <c r="B450" s="2" t="s">
        <v>338</v>
      </c>
      <c r="C450" s="7"/>
    </row>
    <row r="451" spans="1:6">
      <c r="A451" s="21"/>
      <c r="B451" s="2" t="s">
        <v>339</v>
      </c>
      <c r="C451" s="7"/>
    </row>
    <row r="452" spans="1:6">
      <c r="A452" s="21"/>
      <c r="B452" s="2" t="s">
        <v>340</v>
      </c>
      <c r="C452" s="7"/>
    </row>
    <row r="453" spans="1:6">
      <c r="A453" s="21" t="s">
        <v>341</v>
      </c>
      <c r="B453" s="9" t="s">
        <v>232</v>
      </c>
      <c r="C453" s="7">
        <v>1</v>
      </c>
      <c r="E453" s="42">
        <v>0</v>
      </c>
      <c r="F453" s="41">
        <f>C453*E453</f>
        <v>0</v>
      </c>
    </row>
    <row r="454" spans="1:6">
      <c r="B454" s="2" t="s">
        <v>342</v>
      </c>
    </row>
    <row r="455" spans="1:6">
      <c r="C455" s="7"/>
    </row>
    <row r="456" spans="1:6">
      <c r="A456" s="21" t="s">
        <v>343</v>
      </c>
      <c r="B456" s="9" t="s">
        <v>232</v>
      </c>
      <c r="C456" s="7">
        <v>1</v>
      </c>
      <c r="E456" s="42">
        <v>0</v>
      </c>
      <c r="F456" s="41">
        <f>C456*E456</f>
        <v>0</v>
      </c>
    </row>
    <row r="457" spans="1:6">
      <c r="B457" s="2" t="s">
        <v>344</v>
      </c>
    </row>
    <row r="458" spans="1:6">
      <c r="A458" s="23"/>
      <c r="B458" s="9"/>
    </row>
    <row r="459" spans="1:6">
      <c r="A459" s="23" t="s">
        <v>43</v>
      </c>
      <c r="B459" s="8" t="s">
        <v>345</v>
      </c>
    </row>
    <row r="461" spans="1:6">
      <c r="A461" s="21" t="s">
        <v>346</v>
      </c>
      <c r="B461" s="9" t="s">
        <v>347</v>
      </c>
      <c r="C461" s="7">
        <v>1</v>
      </c>
      <c r="E461" s="42">
        <v>0</v>
      </c>
      <c r="F461" s="41">
        <f>C461*E461</f>
        <v>0</v>
      </c>
    </row>
    <row r="462" spans="1:6">
      <c r="B462" s="2" t="s">
        <v>348</v>
      </c>
    </row>
    <row r="463" spans="1:6">
      <c r="B463" s="2" t="s">
        <v>253</v>
      </c>
    </row>
    <row r="464" spans="1:6">
      <c r="B464" s="2" t="s">
        <v>277</v>
      </c>
    </row>
    <row r="465" spans="1:6">
      <c r="B465" s="2" t="s">
        <v>349</v>
      </c>
    </row>
    <row r="466" spans="1:6">
      <c r="B466" s="2" t="s">
        <v>350</v>
      </c>
    </row>
    <row r="467" spans="1:6">
      <c r="B467" s="2" t="s">
        <v>262</v>
      </c>
    </row>
    <row r="468" spans="1:6">
      <c r="A468" s="21" t="s">
        <v>351</v>
      </c>
      <c r="B468" s="9" t="s">
        <v>352</v>
      </c>
      <c r="C468" s="7">
        <v>1</v>
      </c>
      <c r="E468" s="42">
        <v>0</v>
      </c>
      <c r="F468" s="41">
        <f>C468*E468</f>
        <v>0</v>
      </c>
    </row>
    <row r="469" spans="1:6">
      <c r="A469" s="21"/>
      <c r="B469" s="2" t="s">
        <v>353</v>
      </c>
      <c r="C469" s="7"/>
    </row>
    <row r="470" spans="1:6">
      <c r="A470" s="21"/>
      <c r="B470" s="2" t="s">
        <v>354</v>
      </c>
      <c r="C470" s="7"/>
    </row>
    <row r="471" spans="1:6">
      <c r="A471" s="21"/>
      <c r="B471" s="2" t="s">
        <v>355</v>
      </c>
      <c r="C471" s="7"/>
    </row>
    <row r="472" spans="1:6">
      <c r="A472" s="21"/>
      <c r="B472" s="2" t="s">
        <v>356</v>
      </c>
      <c r="C472" s="7"/>
    </row>
    <row r="473" spans="1:6">
      <c r="A473" s="21"/>
      <c r="B473" s="2" t="s">
        <v>357</v>
      </c>
      <c r="C473" s="7"/>
    </row>
    <row r="474" spans="1:6">
      <c r="A474" s="21"/>
      <c r="B474" s="2" t="s">
        <v>358</v>
      </c>
      <c r="C474" s="7"/>
    </row>
    <row r="475" spans="1:6">
      <c r="A475" s="21"/>
      <c r="B475" s="2" t="s">
        <v>359</v>
      </c>
      <c r="C475" s="7"/>
    </row>
    <row r="476" spans="1:6">
      <c r="A476" s="21"/>
      <c r="B476" s="2" t="s">
        <v>360</v>
      </c>
      <c r="C476" s="7"/>
    </row>
    <row r="477" spans="1:6">
      <c r="A477" s="21"/>
      <c r="B477" s="2" t="s">
        <v>361</v>
      </c>
      <c r="C477" s="7"/>
    </row>
    <row r="478" spans="1:6">
      <c r="A478" s="21"/>
      <c r="B478" s="2" t="s">
        <v>362</v>
      </c>
      <c r="C478" s="7"/>
    </row>
    <row r="479" spans="1:6">
      <c r="A479" s="21"/>
      <c r="B479" s="2" t="s">
        <v>363</v>
      </c>
      <c r="C479" s="7"/>
    </row>
    <row r="480" spans="1:6">
      <c r="A480" s="21"/>
      <c r="B480" s="2" t="s">
        <v>364</v>
      </c>
      <c r="C480" s="7"/>
    </row>
    <row r="481" spans="1:6">
      <c r="A481" s="21"/>
      <c r="B481" s="2" t="s">
        <v>365</v>
      </c>
      <c r="C481" s="7"/>
    </row>
    <row r="482" spans="1:6">
      <c r="A482" s="21" t="s">
        <v>366</v>
      </c>
      <c r="B482" s="9" t="s">
        <v>367</v>
      </c>
      <c r="C482" s="7">
        <v>1</v>
      </c>
      <c r="E482" s="42">
        <v>0</v>
      </c>
      <c r="F482" s="41">
        <f t="shared" ref="F482" si="4">C482*E482</f>
        <v>0</v>
      </c>
    </row>
    <row r="483" spans="1:6">
      <c r="A483" s="21"/>
      <c r="B483" s="2" t="s">
        <v>368</v>
      </c>
      <c r="C483" s="7"/>
      <c r="E483" s="42"/>
      <c r="F483" s="41"/>
    </row>
    <row r="484" spans="1:6">
      <c r="A484" s="21"/>
      <c r="B484" s="2" t="s">
        <v>369</v>
      </c>
      <c r="C484" s="7"/>
    </row>
    <row r="485" spans="1:6">
      <c r="B485" s="2" t="s">
        <v>370</v>
      </c>
    </row>
    <row r="486" spans="1:6">
      <c r="B486" s="2" t="s">
        <v>371</v>
      </c>
    </row>
    <row r="487" spans="1:6">
      <c r="A487" s="21" t="s">
        <v>372</v>
      </c>
      <c r="B487" s="9" t="s">
        <v>373</v>
      </c>
      <c r="C487" s="7">
        <v>1</v>
      </c>
      <c r="E487" s="42">
        <v>0</v>
      </c>
      <c r="F487" s="41">
        <f t="shared" ref="F487" si="5">C487*E487</f>
        <v>0</v>
      </c>
    </row>
    <row r="488" spans="1:6">
      <c r="B488" s="2" t="s">
        <v>374</v>
      </c>
    </row>
    <row r="489" spans="1:6">
      <c r="B489" s="2" t="s">
        <v>276</v>
      </c>
    </row>
    <row r="490" spans="1:6">
      <c r="B490" s="2" t="s">
        <v>375</v>
      </c>
    </row>
    <row r="491" spans="1:6">
      <c r="B491" s="2" t="s">
        <v>376</v>
      </c>
    </row>
    <row r="492" spans="1:6">
      <c r="B492" s="2" t="s">
        <v>377</v>
      </c>
    </row>
    <row r="493" spans="1:6">
      <c r="B493" s="2" t="s">
        <v>378</v>
      </c>
    </row>
    <row r="494" spans="1:6">
      <c r="B494" s="2" t="s">
        <v>379</v>
      </c>
    </row>
    <row r="495" spans="1:6">
      <c r="B495" s="2" t="s">
        <v>380</v>
      </c>
    </row>
    <row r="496" spans="1:6">
      <c r="B496" s="2" t="s">
        <v>259</v>
      </c>
    </row>
    <row r="497" spans="1:6">
      <c r="B497" s="2" t="s">
        <v>260</v>
      </c>
    </row>
    <row r="498" spans="1:6">
      <c r="A498" s="23"/>
      <c r="B498" s="2" t="s">
        <v>381</v>
      </c>
    </row>
    <row r="499" spans="1:6">
      <c r="B499" s="2" t="s">
        <v>382</v>
      </c>
    </row>
    <row r="500" spans="1:6">
      <c r="B500" s="2" t="s">
        <v>383</v>
      </c>
    </row>
    <row r="501" spans="1:6">
      <c r="B501" s="2" t="s">
        <v>262</v>
      </c>
    </row>
    <row r="502" spans="1:6">
      <c r="A502" s="21" t="s">
        <v>384</v>
      </c>
      <c r="B502" s="9" t="s">
        <v>385</v>
      </c>
      <c r="C502" s="7">
        <v>1</v>
      </c>
      <c r="E502" s="42">
        <v>0</v>
      </c>
      <c r="F502" s="41">
        <f t="shared" ref="F502:F503" si="6">C502*E502</f>
        <v>0</v>
      </c>
    </row>
    <row r="503" spans="1:6">
      <c r="A503" s="21" t="s">
        <v>386</v>
      </c>
      <c r="B503" s="9" t="s">
        <v>387</v>
      </c>
      <c r="C503" s="7">
        <v>1</v>
      </c>
      <c r="E503" s="42">
        <v>0</v>
      </c>
      <c r="F503" s="41">
        <f t="shared" si="6"/>
        <v>0</v>
      </c>
    </row>
    <row r="504" spans="1:6">
      <c r="B504" s="2" t="s">
        <v>388</v>
      </c>
    </row>
    <row r="505" spans="1:6">
      <c r="B505" s="2" t="s">
        <v>389</v>
      </c>
    </row>
    <row r="506" spans="1:6">
      <c r="B506" s="2" t="s">
        <v>390</v>
      </c>
    </row>
    <row r="507" spans="1:6">
      <c r="B507" s="2" t="s">
        <v>391</v>
      </c>
    </row>
    <row r="508" spans="1:6">
      <c r="B508" s="2" t="s">
        <v>392</v>
      </c>
    </row>
    <row r="509" spans="1:6">
      <c r="A509" s="21" t="s">
        <v>393</v>
      </c>
      <c r="B509" s="9" t="s">
        <v>163</v>
      </c>
      <c r="C509" s="7">
        <v>1</v>
      </c>
      <c r="E509" s="42">
        <v>0</v>
      </c>
      <c r="F509" s="41">
        <f t="shared" ref="F509" si="7">C509*E509</f>
        <v>0</v>
      </c>
    </row>
    <row r="510" spans="1:6">
      <c r="A510" s="21"/>
      <c r="B510" s="2" t="s">
        <v>134</v>
      </c>
      <c r="C510" s="7"/>
    </row>
    <row r="511" spans="1:6">
      <c r="A511" s="21"/>
      <c r="B511" s="2" t="s">
        <v>135</v>
      </c>
      <c r="C511" s="7"/>
    </row>
    <row r="512" spans="1:6">
      <c r="A512" s="21"/>
      <c r="B512" s="2" t="s">
        <v>136</v>
      </c>
      <c r="C512" s="7"/>
    </row>
    <row r="513" spans="1:3">
      <c r="A513" s="21"/>
      <c r="B513" s="2" t="s">
        <v>164</v>
      </c>
      <c r="C513" s="7"/>
    </row>
    <row r="514" spans="1:3">
      <c r="A514" s="21"/>
      <c r="B514" s="2" t="s">
        <v>138</v>
      </c>
      <c r="C514" s="7"/>
    </row>
    <row r="515" spans="1:3">
      <c r="A515" s="21"/>
      <c r="B515" s="2" t="s">
        <v>139</v>
      </c>
      <c r="C515" s="7"/>
    </row>
    <row r="516" spans="1:3">
      <c r="A516" s="21"/>
      <c r="B516" s="2" t="s">
        <v>140</v>
      </c>
      <c r="C516" s="7"/>
    </row>
    <row r="517" spans="1:3">
      <c r="A517" s="21"/>
      <c r="B517" s="2" t="s">
        <v>141</v>
      </c>
      <c r="C517" s="7"/>
    </row>
    <row r="518" spans="1:3">
      <c r="A518" s="21"/>
      <c r="B518" s="2" t="s">
        <v>142</v>
      </c>
      <c r="C518" s="7"/>
    </row>
    <row r="519" spans="1:3">
      <c r="A519" s="21"/>
      <c r="B519" s="2" t="s">
        <v>143</v>
      </c>
      <c r="C519" s="7"/>
    </row>
    <row r="520" spans="1:3">
      <c r="A520" s="21"/>
      <c r="B520" s="2" t="s">
        <v>144</v>
      </c>
      <c r="C520" s="7"/>
    </row>
    <row r="521" spans="1:3">
      <c r="A521" s="21"/>
      <c r="B521" s="2" t="s">
        <v>145</v>
      </c>
      <c r="C521" s="7"/>
    </row>
    <row r="522" spans="1:3">
      <c r="A522" s="21"/>
      <c r="B522" s="2" t="s">
        <v>146</v>
      </c>
      <c r="C522" s="7"/>
    </row>
    <row r="523" spans="1:3">
      <c r="A523" s="21"/>
      <c r="B523" s="2" t="s">
        <v>147</v>
      </c>
      <c r="C523" s="7"/>
    </row>
    <row r="524" spans="1:3">
      <c r="A524" s="21"/>
      <c r="B524" s="2" t="s">
        <v>148</v>
      </c>
      <c r="C524" s="7"/>
    </row>
    <row r="525" spans="1:3">
      <c r="A525" s="21"/>
      <c r="B525" s="2" t="s">
        <v>149</v>
      </c>
      <c r="C525" s="7"/>
    </row>
    <row r="526" spans="1:3">
      <c r="B526" s="2" t="s">
        <v>150</v>
      </c>
    </row>
    <row r="527" spans="1:3">
      <c r="B527" s="2" t="s">
        <v>151</v>
      </c>
    </row>
    <row r="528" spans="1:3">
      <c r="B528" s="2" t="s">
        <v>152</v>
      </c>
    </row>
    <row r="529" spans="1:6">
      <c r="B529" s="2" t="s">
        <v>167</v>
      </c>
    </row>
    <row r="530" spans="1:6">
      <c r="B530" s="2" t="s">
        <v>165</v>
      </c>
    </row>
    <row r="531" spans="1:6">
      <c r="A531" s="21" t="s">
        <v>394</v>
      </c>
      <c r="B531" s="9" t="s">
        <v>395</v>
      </c>
      <c r="C531" s="7">
        <v>1</v>
      </c>
      <c r="E531" s="42">
        <v>0</v>
      </c>
      <c r="F531" s="41">
        <f t="shared" ref="F531" si="8">C531*E531</f>
        <v>0</v>
      </c>
    </row>
    <row r="532" spans="1:6">
      <c r="B532" s="2" t="s">
        <v>396</v>
      </c>
    </row>
    <row r="533" spans="1:6">
      <c r="B533" s="2" t="s">
        <v>276</v>
      </c>
    </row>
    <row r="534" spans="1:6">
      <c r="B534" s="2" t="s">
        <v>277</v>
      </c>
    </row>
    <row r="535" spans="1:6">
      <c r="B535" s="2" t="s">
        <v>397</v>
      </c>
    </row>
    <row r="536" spans="1:6">
      <c r="B536" s="2" t="s">
        <v>226</v>
      </c>
    </row>
    <row r="537" spans="1:6">
      <c r="B537" s="2" t="s">
        <v>398</v>
      </c>
    </row>
    <row r="538" spans="1:6">
      <c r="B538" s="2" t="s">
        <v>281</v>
      </c>
    </row>
    <row r="539" spans="1:6">
      <c r="B539" s="2" t="s">
        <v>349</v>
      </c>
    </row>
    <row r="540" spans="1:6">
      <c r="B540" s="2" t="s">
        <v>262</v>
      </c>
    </row>
    <row r="541" spans="1:6">
      <c r="A541" s="21" t="s">
        <v>399</v>
      </c>
      <c r="B541" s="9" t="s">
        <v>230</v>
      </c>
      <c r="C541" s="7">
        <v>1</v>
      </c>
      <c r="E541" s="42">
        <v>0</v>
      </c>
      <c r="F541" s="41">
        <f t="shared" ref="F541:F542" si="9">C541*E541</f>
        <v>0</v>
      </c>
    </row>
    <row r="542" spans="1:6">
      <c r="A542" s="21" t="s">
        <v>400</v>
      </c>
      <c r="B542" s="9" t="s">
        <v>264</v>
      </c>
      <c r="C542" s="7">
        <v>1</v>
      </c>
      <c r="E542" s="42">
        <v>0</v>
      </c>
      <c r="F542" s="41">
        <f t="shared" si="9"/>
        <v>0</v>
      </c>
    </row>
    <row r="543" spans="1:6">
      <c r="B543" s="2" t="s">
        <v>401</v>
      </c>
    </row>
    <row r="544" spans="1:6">
      <c r="B544" s="2" t="s">
        <v>90</v>
      </c>
    </row>
    <row r="545" spans="1:6">
      <c r="B545" s="28" t="s">
        <v>267</v>
      </c>
    </row>
    <row r="546" spans="1:6">
      <c r="B546" s="28" t="s">
        <v>268</v>
      </c>
    </row>
    <row r="547" spans="1:6">
      <c r="B547" s="2" t="s">
        <v>269</v>
      </c>
    </row>
    <row r="548" spans="1:6">
      <c r="B548" s="2" t="s">
        <v>270</v>
      </c>
    </row>
    <row r="549" spans="1:6">
      <c r="B549" s="2" t="s">
        <v>271</v>
      </c>
    </row>
    <row r="550" spans="1:6">
      <c r="C550" s="7"/>
    </row>
    <row r="551" spans="1:6">
      <c r="A551" s="21" t="s">
        <v>402</v>
      </c>
      <c r="B551" s="9" t="s">
        <v>403</v>
      </c>
      <c r="C551" s="7">
        <v>1</v>
      </c>
      <c r="E551" s="42">
        <v>0</v>
      </c>
      <c r="F551" s="41">
        <f t="shared" ref="F551" si="10">C551*E551</f>
        <v>0</v>
      </c>
    </row>
    <row r="552" spans="1:6">
      <c r="B552" s="2" t="s">
        <v>404</v>
      </c>
    </row>
    <row r="553" spans="1:6">
      <c r="B553" s="2" t="s">
        <v>405</v>
      </c>
    </row>
    <row r="554" spans="1:6">
      <c r="B554" s="2" t="s">
        <v>406</v>
      </c>
    </row>
    <row r="555" spans="1:6">
      <c r="B555" s="2" t="s">
        <v>407</v>
      </c>
    </row>
    <row r="556" spans="1:6">
      <c r="B556" s="2" t="s">
        <v>408</v>
      </c>
    </row>
    <row r="557" spans="1:6">
      <c r="B557" s="2" t="s">
        <v>409</v>
      </c>
    </row>
    <row r="559" spans="1:6">
      <c r="A559" s="23" t="s">
        <v>45</v>
      </c>
      <c r="B559" s="8" t="s">
        <v>410</v>
      </c>
    </row>
    <row r="561" spans="1:6">
      <c r="A561" s="21" t="s">
        <v>411</v>
      </c>
      <c r="B561" s="9" t="s">
        <v>412</v>
      </c>
      <c r="C561" s="7">
        <v>1</v>
      </c>
      <c r="E561" s="42">
        <v>0</v>
      </c>
      <c r="F561" s="41">
        <f t="shared" ref="F561" si="11">C561*E561</f>
        <v>0</v>
      </c>
    </row>
    <row r="562" spans="1:6">
      <c r="A562" s="21"/>
      <c r="B562" s="2" t="s">
        <v>413</v>
      </c>
      <c r="C562" s="7"/>
    </row>
    <row r="563" spans="1:6">
      <c r="A563" s="21"/>
      <c r="B563" s="2" t="s">
        <v>276</v>
      </c>
      <c r="C563" s="7"/>
    </row>
    <row r="564" spans="1:6">
      <c r="A564" s="21"/>
      <c r="B564" s="2" t="s">
        <v>224</v>
      </c>
      <c r="C564" s="7"/>
    </row>
    <row r="565" spans="1:6">
      <c r="A565" s="21"/>
      <c r="B565" s="2" t="s">
        <v>414</v>
      </c>
      <c r="C565" s="7"/>
    </row>
    <row r="566" spans="1:6">
      <c r="A566" s="21"/>
      <c r="B566" s="2" t="s">
        <v>226</v>
      </c>
      <c r="C566" s="7"/>
    </row>
    <row r="567" spans="1:6">
      <c r="A567" s="21"/>
      <c r="B567" s="2" t="s">
        <v>398</v>
      </c>
      <c r="C567" s="7"/>
    </row>
    <row r="568" spans="1:6">
      <c r="A568" s="21"/>
      <c r="B568" s="2" t="s">
        <v>281</v>
      </c>
      <c r="C568" s="7"/>
    </row>
    <row r="569" spans="1:6">
      <c r="A569" s="21"/>
      <c r="B569" s="2" t="s">
        <v>415</v>
      </c>
      <c r="C569" s="7"/>
    </row>
    <row r="570" spans="1:6">
      <c r="A570" s="21"/>
      <c r="B570" s="2" t="s">
        <v>416</v>
      </c>
      <c r="C570" s="7"/>
    </row>
    <row r="571" spans="1:6">
      <c r="A571" s="21"/>
      <c r="B571" s="2" t="s">
        <v>417</v>
      </c>
      <c r="C571" s="7"/>
    </row>
    <row r="572" spans="1:6">
      <c r="A572" s="21"/>
      <c r="B572" s="2" t="s">
        <v>418</v>
      </c>
      <c r="C572" s="7"/>
    </row>
    <row r="573" spans="1:6">
      <c r="A573" s="21"/>
      <c r="B573" s="2" t="s">
        <v>262</v>
      </c>
      <c r="C573" s="7"/>
    </row>
    <row r="574" spans="1:6">
      <c r="A574" s="21" t="s">
        <v>419</v>
      </c>
      <c r="B574" s="9" t="s">
        <v>420</v>
      </c>
      <c r="C574" s="7">
        <v>1</v>
      </c>
      <c r="E574" s="42">
        <v>0</v>
      </c>
      <c r="F574" s="41">
        <f t="shared" ref="F574:F575" si="12">C574*E574</f>
        <v>0</v>
      </c>
    </row>
    <row r="575" spans="1:6">
      <c r="A575" s="21" t="s">
        <v>421</v>
      </c>
      <c r="B575" s="9" t="s">
        <v>285</v>
      </c>
      <c r="C575" s="7">
        <v>1</v>
      </c>
      <c r="E575" s="42">
        <v>0</v>
      </c>
      <c r="F575" s="41">
        <f t="shared" si="12"/>
        <v>0</v>
      </c>
    </row>
    <row r="576" spans="1:6">
      <c r="B576" s="2" t="s">
        <v>422</v>
      </c>
    </row>
    <row r="577" spans="1:6">
      <c r="C577" s="7"/>
    </row>
    <row r="578" spans="1:6">
      <c r="A578" s="21" t="s">
        <v>423</v>
      </c>
      <c r="B578" s="9" t="s">
        <v>88</v>
      </c>
      <c r="C578" s="7">
        <v>1</v>
      </c>
      <c r="E578" s="42">
        <v>0</v>
      </c>
      <c r="F578" s="41">
        <f t="shared" ref="F578" si="13">C578*E578</f>
        <v>0</v>
      </c>
    </row>
    <row r="579" spans="1:6">
      <c r="B579" s="2" t="s">
        <v>89</v>
      </c>
    </row>
    <row r="580" spans="1:6">
      <c r="B580" s="2" t="s">
        <v>90</v>
      </c>
    </row>
    <row r="581" spans="1:6">
      <c r="B581" s="2" t="s">
        <v>91</v>
      </c>
    </row>
    <row r="582" spans="1:6">
      <c r="B582" s="2" t="s">
        <v>92</v>
      </c>
    </row>
    <row r="584" spans="1:6">
      <c r="A584" s="23" t="s">
        <v>47</v>
      </c>
      <c r="B584" s="8" t="s">
        <v>424</v>
      </c>
    </row>
    <row r="586" spans="1:6">
      <c r="A586" s="21" t="s">
        <v>425</v>
      </c>
      <c r="B586" s="9" t="s">
        <v>426</v>
      </c>
      <c r="C586" s="7">
        <v>1</v>
      </c>
      <c r="E586" s="42">
        <v>0</v>
      </c>
      <c r="F586" s="41">
        <f t="shared" ref="F586" si="14">C586*E586</f>
        <v>0</v>
      </c>
    </row>
    <row r="587" spans="1:6">
      <c r="B587" s="2" t="s">
        <v>427</v>
      </c>
    </row>
    <row r="588" spans="1:6">
      <c r="B588" s="2" t="s">
        <v>276</v>
      </c>
    </row>
    <row r="589" spans="1:6">
      <c r="B589" s="2" t="s">
        <v>277</v>
      </c>
    </row>
    <row r="590" spans="1:6">
      <c r="B590" s="2" t="s">
        <v>428</v>
      </c>
    </row>
    <row r="591" spans="1:6">
      <c r="B591" s="2" t="s">
        <v>429</v>
      </c>
    </row>
    <row r="592" spans="1:6">
      <c r="B592" s="2" t="s">
        <v>258</v>
      </c>
    </row>
    <row r="593" spans="1:6">
      <c r="B593" s="2" t="s">
        <v>259</v>
      </c>
    </row>
    <row r="594" spans="1:6">
      <c r="B594" s="2" t="s">
        <v>260</v>
      </c>
    </row>
    <row r="595" spans="1:6">
      <c r="B595" s="2" t="s">
        <v>430</v>
      </c>
    </row>
    <row r="596" spans="1:6">
      <c r="B596" s="2" t="s">
        <v>262</v>
      </c>
    </row>
    <row r="597" spans="1:6">
      <c r="A597" s="21" t="s">
        <v>431</v>
      </c>
      <c r="B597" s="9" t="s">
        <v>420</v>
      </c>
      <c r="C597" s="7">
        <v>1</v>
      </c>
      <c r="E597" s="42">
        <v>0</v>
      </c>
      <c r="F597" s="41">
        <f t="shared" ref="F597:F598" si="15">C597*E597</f>
        <v>0</v>
      </c>
    </row>
    <row r="598" spans="1:6">
      <c r="A598" s="21" t="s">
        <v>432</v>
      </c>
      <c r="B598" s="9" t="s">
        <v>264</v>
      </c>
      <c r="C598" s="7">
        <v>1</v>
      </c>
      <c r="E598" s="42">
        <v>0</v>
      </c>
      <c r="F598" s="41">
        <f t="shared" si="15"/>
        <v>0</v>
      </c>
    </row>
    <row r="599" spans="1:6">
      <c r="B599" s="2" t="s">
        <v>433</v>
      </c>
    </row>
    <row r="600" spans="1:6">
      <c r="B600" s="2" t="s">
        <v>90</v>
      </c>
    </row>
    <row r="601" spans="1:6">
      <c r="B601" s="2" t="s">
        <v>266</v>
      </c>
    </row>
    <row r="602" spans="1:6">
      <c r="B602" s="2" t="s">
        <v>269</v>
      </c>
    </row>
    <row r="603" spans="1:6">
      <c r="B603" s="2" t="s">
        <v>270</v>
      </c>
    </row>
    <row r="604" spans="1:6">
      <c r="B604" s="2" t="s">
        <v>434</v>
      </c>
    </row>
    <row r="605" spans="1:6">
      <c r="A605" s="21" t="s">
        <v>435</v>
      </c>
      <c r="B605" s="9" t="s">
        <v>436</v>
      </c>
      <c r="C605" s="7">
        <v>1</v>
      </c>
      <c r="E605" s="42">
        <v>0</v>
      </c>
      <c r="F605" s="41">
        <f t="shared" ref="F605" si="16">C605*E605</f>
        <v>0</v>
      </c>
    </row>
    <row r="606" spans="1:6">
      <c r="A606" s="21"/>
      <c r="B606" s="2" t="s">
        <v>437</v>
      </c>
      <c r="C606" s="7"/>
    </row>
    <row r="607" spans="1:6">
      <c r="A607" s="21"/>
      <c r="B607" s="2" t="s">
        <v>438</v>
      </c>
      <c r="C607" s="7"/>
    </row>
    <row r="608" spans="1:6">
      <c r="A608" s="21"/>
      <c r="B608" s="2" t="s">
        <v>439</v>
      </c>
      <c r="C608" s="7"/>
    </row>
    <row r="609" spans="1:6">
      <c r="A609" s="21"/>
      <c r="B609" s="2" t="s">
        <v>214</v>
      </c>
      <c r="C609" s="7"/>
    </row>
    <row r="610" spans="1:6">
      <c r="A610" s="21"/>
      <c r="B610" s="2" t="s">
        <v>440</v>
      </c>
      <c r="C610" s="7"/>
    </row>
    <row r="611" spans="1:6">
      <c r="A611" s="23" t="s">
        <v>49</v>
      </c>
      <c r="B611" s="8" t="s">
        <v>441</v>
      </c>
    </row>
    <row r="612" spans="1:6">
      <c r="B612" s="2" t="s">
        <v>442</v>
      </c>
    </row>
    <row r="614" spans="1:6">
      <c r="A614" s="23" t="s">
        <v>51</v>
      </c>
      <c r="B614" s="8" t="s">
        <v>443</v>
      </c>
    </row>
    <row r="616" spans="1:6">
      <c r="A616" s="21" t="s">
        <v>444</v>
      </c>
      <c r="B616" s="9" t="s">
        <v>170</v>
      </c>
      <c r="C616" s="7">
        <v>2</v>
      </c>
      <c r="E616" s="42">
        <v>0</v>
      </c>
      <c r="F616" s="41">
        <f t="shared" ref="F616" si="17">C616*E616</f>
        <v>0</v>
      </c>
    </row>
    <row r="617" spans="1:6">
      <c r="B617" s="2" t="s">
        <v>445</v>
      </c>
    </row>
    <row r="618" spans="1:6">
      <c r="B618" s="2" t="s">
        <v>116</v>
      </c>
    </row>
    <row r="619" spans="1:6">
      <c r="B619" s="2" t="s">
        <v>117</v>
      </c>
    </row>
    <row r="620" spans="1:6">
      <c r="B620" s="2" t="s">
        <v>118</v>
      </c>
    </row>
    <row r="621" spans="1:6">
      <c r="B621" s="2" t="s">
        <v>446</v>
      </c>
    </row>
    <row r="622" spans="1:6">
      <c r="B622" s="2" t="s">
        <v>120</v>
      </c>
    </row>
    <row r="623" spans="1:6">
      <c r="B623" s="2" t="s">
        <v>121</v>
      </c>
    </row>
    <row r="624" spans="1:6">
      <c r="B624" s="2" t="s">
        <v>122</v>
      </c>
    </row>
    <row r="625" spans="1:6">
      <c r="B625" s="2" t="s">
        <v>123</v>
      </c>
    </row>
    <row r="626" spans="1:6">
      <c r="A626" s="21" t="s">
        <v>447</v>
      </c>
      <c r="B626" s="9" t="s">
        <v>170</v>
      </c>
      <c r="C626" s="7">
        <v>1</v>
      </c>
      <c r="E626" s="42">
        <v>0</v>
      </c>
      <c r="F626" s="41">
        <f t="shared" ref="F626" si="18">C626*E626</f>
        <v>0</v>
      </c>
    </row>
    <row r="627" spans="1:6">
      <c r="B627" s="2" t="s">
        <v>448</v>
      </c>
    </row>
    <row r="628" spans="1:6">
      <c r="B628" s="2" t="s">
        <v>116</v>
      </c>
    </row>
    <row r="629" spans="1:6">
      <c r="B629" s="2" t="s">
        <v>117</v>
      </c>
    </row>
    <row r="630" spans="1:6">
      <c r="B630" s="2" t="s">
        <v>118</v>
      </c>
    </row>
    <row r="631" spans="1:6">
      <c r="B631" s="2" t="s">
        <v>119</v>
      </c>
    </row>
    <row r="632" spans="1:6">
      <c r="B632" s="2" t="s">
        <v>120</v>
      </c>
    </row>
    <row r="633" spans="1:6">
      <c r="B633" s="2" t="s">
        <v>121</v>
      </c>
    </row>
    <row r="634" spans="1:6">
      <c r="B634" s="2" t="s">
        <v>122</v>
      </c>
    </row>
    <row r="635" spans="1:6">
      <c r="B635" s="2" t="s">
        <v>449</v>
      </c>
    </row>
    <row r="637" spans="1:6">
      <c r="A637" s="23" t="s">
        <v>53</v>
      </c>
      <c r="B637" s="8" t="s">
        <v>450</v>
      </c>
    </row>
    <row r="639" spans="1:6">
      <c r="A639" s="21" t="s">
        <v>451</v>
      </c>
      <c r="B639" s="9" t="s">
        <v>426</v>
      </c>
      <c r="C639" s="7">
        <v>1</v>
      </c>
      <c r="E639" s="42">
        <v>0</v>
      </c>
      <c r="F639" s="41">
        <f t="shared" ref="F639" si="19">C639*E639</f>
        <v>0</v>
      </c>
    </row>
    <row r="640" spans="1:6">
      <c r="A640" s="21"/>
      <c r="B640" s="2" t="s">
        <v>452</v>
      </c>
      <c r="C640" s="7"/>
    </row>
    <row r="641" spans="1:6">
      <c r="A641" s="21"/>
      <c r="B641" s="2" t="s">
        <v>276</v>
      </c>
      <c r="C641" s="7"/>
    </row>
    <row r="642" spans="1:6">
      <c r="A642" s="21"/>
      <c r="B642" s="2" t="s">
        <v>453</v>
      </c>
      <c r="C642" s="7"/>
    </row>
    <row r="643" spans="1:6">
      <c r="A643" s="21"/>
      <c r="B643" s="2" t="s">
        <v>454</v>
      </c>
      <c r="C643" s="7"/>
    </row>
    <row r="644" spans="1:6">
      <c r="A644" s="21"/>
      <c r="B644" s="2" t="s">
        <v>429</v>
      </c>
      <c r="C644" s="7"/>
    </row>
    <row r="645" spans="1:6">
      <c r="A645" s="21"/>
      <c r="B645" s="2" t="s">
        <v>258</v>
      </c>
      <c r="C645" s="7"/>
    </row>
    <row r="646" spans="1:6">
      <c r="A646" s="21"/>
      <c r="B646" s="2" t="s">
        <v>259</v>
      </c>
      <c r="C646" s="7"/>
    </row>
    <row r="647" spans="1:6">
      <c r="A647" s="21"/>
      <c r="B647" s="2" t="s">
        <v>260</v>
      </c>
      <c r="C647" s="7"/>
    </row>
    <row r="648" spans="1:6">
      <c r="A648" s="21"/>
      <c r="B648" s="2" t="s">
        <v>455</v>
      </c>
      <c r="C648" s="7"/>
    </row>
    <row r="649" spans="1:6">
      <c r="A649" s="21"/>
      <c r="B649" s="2" t="s">
        <v>262</v>
      </c>
      <c r="C649" s="7"/>
    </row>
    <row r="650" spans="1:6">
      <c r="A650" s="21" t="s">
        <v>456</v>
      </c>
      <c r="B650" s="9" t="s">
        <v>230</v>
      </c>
      <c r="C650" s="7">
        <v>1</v>
      </c>
      <c r="E650" s="42">
        <v>0</v>
      </c>
      <c r="F650" s="41">
        <f t="shared" ref="F650:F651" si="20">C650*E650</f>
        <v>0</v>
      </c>
    </row>
    <row r="651" spans="1:6">
      <c r="A651" s="21" t="s">
        <v>457</v>
      </c>
      <c r="B651" s="9" t="s">
        <v>232</v>
      </c>
      <c r="C651" s="7">
        <v>1</v>
      </c>
      <c r="E651" s="42">
        <v>0</v>
      </c>
      <c r="F651" s="41">
        <f t="shared" si="20"/>
        <v>0</v>
      </c>
    </row>
    <row r="652" spans="1:6">
      <c r="B652" s="2" t="s">
        <v>458</v>
      </c>
    </row>
    <row r="653" spans="1:6">
      <c r="A653" s="21" t="s">
        <v>459</v>
      </c>
      <c r="B653" s="9" t="s">
        <v>264</v>
      </c>
      <c r="C653" s="7">
        <v>1</v>
      </c>
      <c r="E653" s="42">
        <v>0</v>
      </c>
      <c r="F653" s="41">
        <f t="shared" ref="F653" si="21">C653*E653</f>
        <v>0</v>
      </c>
    </row>
    <row r="654" spans="1:6">
      <c r="B654" s="2" t="s">
        <v>460</v>
      </c>
    </row>
    <row r="655" spans="1:6">
      <c r="B655" s="2" t="s">
        <v>90</v>
      </c>
    </row>
    <row r="656" spans="1:6">
      <c r="B656" s="2" t="s">
        <v>266</v>
      </c>
    </row>
    <row r="657" spans="1:6">
      <c r="B657" s="2" t="s">
        <v>269</v>
      </c>
    </row>
    <row r="658" spans="1:6">
      <c r="B658" s="2" t="s">
        <v>270</v>
      </c>
    </row>
    <row r="659" spans="1:6">
      <c r="B659" s="2" t="s">
        <v>271</v>
      </c>
    </row>
    <row r="660" spans="1:6">
      <c r="A660" s="21" t="s">
        <v>461</v>
      </c>
      <c r="B660" s="9" t="s">
        <v>88</v>
      </c>
      <c r="C660" s="7">
        <v>2</v>
      </c>
      <c r="E660" s="42">
        <v>0</v>
      </c>
      <c r="F660" s="41">
        <f t="shared" ref="F660" si="22">C660*E660</f>
        <v>0</v>
      </c>
    </row>
    <row r="661" spans="1:6">
      <c r="B661" s="2" t="s">
        <v>89</v>
      </c>
    </row>
    <row r="662" spans="1:6">
      <c r="B662" s="2" t="s">
        <v>90</v>
      </c>
    </row>
    <row r="663" spans="1:6">
      <c r="B663" s="2" t="s">
        <v>91</v>
      </c>
    </row>
    <row r="664" spans="1:6">
      <c r="B664" s="2" t="s">
        <v>92</v>
      </c>
    </row>
    <row r="665" spans="1:6">
      <c r="A665" s="24" t="s">
        <v>462</v>
      </c>
      <c r="B665" s="13" t="s">
        <v>463</v>
      </c>
      <c r="C665" s="7">
        <v>2</v>
      </c>
      <c r="E665" s="42">
        <v>0</v>
      </c>
      <c r="F665" s="41">
        <f t="shared" ref="F665" si="23">C665*E665</f>
        <v>0</v>
      </c>
    </row>
    <row r="666" spans="1:6">
      <c r="A666" s="25"/>
      <c r="B666" s="14" t="s">
        <v>464</v>
      </c>
    </row>
    <row r="667" spans="1:6">
      <c r="A667" s="25"/>
      <c r="B667" s="14" t="s">
        <v>465</v>
      </c>
    </row>
    <row r="668" spans="1:6">
      <c r="A668" s="25"/>
      <c r="B668" s="14" t="s">
        <v>466</v>
      </c>
    </row>
    <row r="669" spans="1:6">
      <c r="A669" s="25"/>
      <c r="B669" s="14" t="s">
        <v>467</v>
      </c>
    </row>
    <row r="670" spans="1:6">
      <c r="A670" s="25"/>
      <c r="B670" s="14" t="s">
        <v>468</v>
      </c>
    </row>
    <row r="671" spans="1:6">
      <c r="A671" s="25"/>
      <c r="B671" s="14" t="s">
        <v>469</v>
      </c>
    </row>
    <row r="672" spans="1:6">
      <c r="A672" s="21" t="s">
        <v>470</v>
      </c>
      <c r="B672" s="13" t="s">
        <v>471</v>
      </c>
      <c r="C672" s="7">
        <v>2</v>
      </c>
      <c r="E672" s="42">
        <v>0</v>
      </c>
      <c r="F672" s="41">
        <f t="shared" ref="F672" si="24">C672*E672</f>
        <v>0</v>
      </c>
    </row>
    <row r="673" spans="1:7" ht="25.5">
      <c r="B673" s="14" t="s">
        <v>472</v>
      </c>
    </row>
    <row r="674" spans="1:7">
      <c r="B674" s="14" t="s">
        <v>473</v>
      </c>
    </row>
    <row r="675" spans="1:7">
      <c r="B675" s="14" t="s">
        <v>474</v>
      </c>
    </row>
    <row r="676" spans="1:7">
      <c r="B676" s="29" t="s">
        <v>475</v>
      </c>
    </row>
    <row r="677" spans="1:7">
      <c r="B677" s="30" t="s">
        <v>476</v>
      </c>
    </row>
    <row r="678" spans="1:7">
      <c r="B678" s="30" t="s">
        <v>477</v>
      </c>
    </row>
    <row r="679" spans="1:7">
      <c r="B679" s="30" t="s">
        <v>478</v>
      </c>
    </row>
    <row r="680" spans="1:7">
      <c r="B680" s="31" t="s">
        <v>479</v>
      </c>
    </row>
    <row r="681" spans="1:7">
      <c r="B681" s="30" t="s">
        <v>480</v>
      </c>
    </row>
    <row r="682" spans="1:7">
      <c r="B682" s="30" t="s">
        <v>481</v>
      </c>
    </row>
    <row r="683" spans="1:7">
      <c r="B683" s="30" t="s">
        <v>482</v>
      </c>
    </row>
    <row r="684" spans="1:7">
      <c r="B684" s="30" t="s">
        <v>483</v>
      </c>
    </row>
    <row r="685" spans="1:7">
      <c r="B685" s="30" t="s">
        <v>484</v>
      </c>
    </row>
    <row r="686" spans="1:7">
      <c r="B686" s="30" t="s">
        <v>485</v>
      </c>
    </row>
    <row r="687" spans="1:7">
      <c r="B687" s="30" t="s">
        <v>486</v>
      </c>
    </row>
    <row r="688" spans="1:7" s="3" customFormat="1">
      <c r="A688" s="4"/>
      <c r="B688" s="30" t="s">
        <v>487</v>
      </c>
      <c r="D688" s="1"/>
      <c r="E688" s="1"/>
      <c r="F688" s="1"/>
      <c r="G688" s="1"/>
    </row>
    <row r="689" spans="1:7" s="3" customFormat="1">
      <c r="A689" s="4"/>
      <c r="B689" s="30" t="s">
        <v>488</v>
      </c>
      <c r="D689" s="1"/>
      <c r="E689" s="1"/>
      <c r="F689" s="1"/>
      <c r="G689" s="1"/>
    </row>
    <row r="690" spans="1:7" s="3" customFormat="1">
      <c r="A690" s="4"/>
      <c r="B690" s="30" t="s">
        <v>489</v>
      </c>
      <c r="D690" s="1"/>
      <c r="E690" s="1"/>
      <c r="F690" s="1"/>
      <c r="G690" s="1"/>
    </row>
    <row r="691" spans="1:7" s="3" customFormat="1">
      <c r="A691" s="4"/>
      <c r="B691" s="32" t="s">
        <v>490</v>
      </c>
      <c r="D691" s="1"/>
      <c r="E691" s="1"/>
      <c r="F691" s="1"/>
      <c r="G691" s="1"/>
    </row>
    <row r="692" spans="1:7" s="3" customFormat="1">
      <c r="A692" s="4"/>
      <c r="B692" s="32" t="s">
        <v>491</v>
      </c>
      <c r="D692" s="1"/>
      <c r="E692" s="1"/>
      <c r="F692" s="1"/>
      <c r="G692" s="1"/>
    </row>
    <row r="693" spans="1:7" s="3" customFormat="1">
      <c r="A693" s="4"/>
      <c r="B693" s="30" t="s">
        <v>492</v>
      </c>
      <c r="D693" s="1"/>
      <c r="E693" s="1"/>
      <c r="F693" s="1"/>
      <c r="G693" s="1"/>
    </row>
    <row r="694" spans="1:7" s="3" customFormat="1">
      <c r="A694" s="4"/>
      <c r="B694" s="32" t="s">
        <v>493</v>
      </c>
      <c r="D694" s="1"/>
      <c r="E694" s="1"/>
      <c r="F694" s="1"/>
      <c r="G694" s="1"/>
    </row>
    <row r="695" spans="1:7" s="3" customFormat="1">
      <c r="A695" s="4"/>
      <c r="B695" s="32" t="s">
        <v>494</v>
      </c>
      <c r="D695" s="1"/>
      <c r="E695" s="1"/>
      <c r="F695" s="1"/>
      <c r="G695" s="1"/>
    </row>
    <row r="696" spans="1:7" s="3" customFormat="1">
      <c r="A696" s="4"/>
      <c r="B696" s="32" t="s">
        <v>495</v>
      </c>
      <c r="D696" s="1"/>
      <c r="E696" s="1"/>
      <c r="F696" s="1"/>
      <c r="G696" s="1"/>
    </row>
    <row r="697" spans="1:7" s="3" customFormat="1">
      <c r="A697" s="4"/>
      <c r="B697" s="32" t="s">
        <v>496</v>
      </c>
      <c r="D697" s="1"/>
      <c r="E697" s="1"/>
      <c r="F697" s="1"/>
      <c r="G697" s="1"/>
    </row>
    <row r="698" spans="1:7" s="3" customFormat="1">
      <c r="A698" s="4"/>
      <c r="B698" s="32" t="s">
        <v>497</v>
      </c>
      <c r="D698" s="1"/>
      <c r="E698" s="1"/>
      <c r="F698" s="1"/>
      <c r="G698" s="1"/>
    </row>
    <row r="699" spans="1:7" s="3" customFormat="1">
      <c r="A699" s="4"/>
      <c r="B699" s="32" t="s">
        <v>498</v>
      </c>
      <c r="D699" s="1"/>
      <c r="E699" s="1"/>
      <c r="F699" s="1"/>
      <c r="G699" s="1"/>
    </row>
    <row r="700" spans="1:7" s="3" customFormat="1">
      <c r="A700" s="4"/>
      <c r="B700" s="14" t="s">
        <v>499</v>
      </c>
      <c r="D700" s="1"/>
      <c r="E700" s="1"/>
      <c r="F700" s="1"/>
      <c r="G700" s="1"/>
    </row>
    <row r="701" spans="1:7" s="3" customFormat="1">
      <c r="A701" s="4"/>
      <c r="B701" s="14"/>
      <c r="D701" s="1"/>
      <c r="E701" s="1"/>
      <c r="F701" s="1"/>
      <c r="G701" s="1"/>
    </row>
    <row r="702" spans="1:7" s="3" customFormat="1">
      <c r="A702" s="4"/>
      <c r="B702" s="14" t="s">
        <v>501</v>
      </c>
      <c r="D702" s="1"/>
      <c r="E702" s="1"/>
      <c r="F702" s="1"/>
      <c r="G702" s="1"/>
    </row>
    <row r="703" spans="1:7" s="3" customFormat="1">
      <c r="A703" s="4"/>
      <c r="B703" s="14" t="s">
        <v>500</v>
      </c>
      <c r="D703" s="1"/>
      <c r="E703" s="1"/>
      <c r="F703" s="1"/>
      <c r="G703" s="1"/>
    </row>
    <row r="704" spans="1:7">
      <c r="B704" s="14" t="s">
        <v>502</v>
      </c>
    </row>
    <row r="705" spans="1:6">
      <c r="B705" s="14" t="s">
        <v>503</v>
      </c>
    </row>
    <row r="706" spans="1:6">
      <c r="B706" s="14" t="s">
        <v>504</v>
      </c>
    </row>
    <row r="707" spans="1:6">
      <c r="B707" s="14" t="s">
        <v>505</v>
      </c>
    </row>
    <row r="708" spans="1:6">
      <c r="B708" s="14"/>
    </row>
    <row r="709" spans="1:6">
      <c r="A709" s="21" t="s">
        <v>506</v>
      </c>
      <c r="B709" s="9" t="s">
        <v>507</v>
      </c>
      <c r="C709" s="7">
        <v>2</v>
      </c>
      <c r="E709" s="42">
        <v>0</v>
      </c>
      <c r="F709" s="41">
        <f t="shared" ref="F709" si="25">C709*E709</f>
        <v>0</v>
      </c>
    </row>
    <row r="710" spans="1:6">
      <c r="B710" s="2" t="s">
        <v>508</v>
      </c>
    </row>
    <row r="711" spans="1:6">
      <c r="B711" s="2" t="s">
        <v>228</v>
      </c>
    </row>
    <row r="712" spans="1:6">
      <c r="B712" s="2" t="s">
        <v>509</v>
      </c>
    </row>
    <row r="713" spans="1:6">
      <c r="A713" s="178" t="s">
        <v>510</v>
      </c>
      <c r="B713" s="179" t="s">
        <v>511</v>
      </c>
      <c r="C713" s="180">
        <v>1</v>
      </c>
      <c r="D713" s="181"/>
      <c r="E713" s="182">
        <v>0</v>
      </c>
      <c r="F713" s="183">
        <f t="shared" ref="F713" si="26">C713*E713</f>
        <v>0</v>
      </c>
    </row>
    <row r="714" spans="1:6">
      <c r="A714" s="184"/>
      <c r="B714" s="185" t="s">
        <v>512</v>
      </c>
      <c r="C714" s="186"/>
      <c r="D714" s="181"/>
      <c r="E714" s="181"/>
      <c r="F714" s="181"/>
    </row>
    <row r="715" spans="1:6">
      <c r="A715" s="21" t="s">
        <v>513</v>
      </c>
      <c r="B715" s="13" t="s">
        <v>514</v>
      </c>
      <c r="C715" s="7">
        <v>2</v>
      </c>
      <c r="E715" s="42">
        <v>0</v>
      </c>
      <c r="F715" s="41">
        <f t="shared" ref="F715" si="27">C715*E715</f>
        <v>0</v>
      </c>
    </row>
    <row r="716" spans="1:6">
      <c r="B716" s="14" t="s">
        <v>515</v>
      </c>
    </row>
    <row r="717" spans="1:6">
      <c r="B717" s="14" t="s">
        <v>516</v>
      </c>
    </row>
    <row r="718" spans="1:6">
      <c r="B718" s="14" t="s">
        <v>517</v>
      </c>
    </row>
    <row r="719" spans="1:6">
      <c r="B719" s="14" t="s">
        <v>518</v>
      </c>
    </row>
    <row r="720" spans="1:6">
      <c r="B720" s="14" t="s">
        <v>519</v>
      </c>
    </row>
    <row r="721" spans="1:6" ht="25.5">
      <c r="B721" s="14" t="s">
        <v>520</v>
      </c>
    </row>
    <row r="722" spans="1:6">
      <c r="B722" s="2" t="s">
        <v>521</v>
      </c>
    </row>
    <row r="723" spans="1:6">
      <c r="B723" s="2" t="s">
        <v>522</v>
      </c>
    </row>
    <row r="724" spans="1:6">
      <c r="A724" s="21" t="s">
        <v>523</v>
      </c>
      <c r="B724" s="9" t="s">
        <v>524</v>
      </c>
      <c r="C724" s="7">
        <v>1</v>
      </c>
      <c r="E724" s="42">
        <v>0</v>
      </c>
      <c r="F724" s="41">
        <f t="shared" ref="F724" si="28">C724*E724</f>
        <v>0</v>
      </c>
    </row>
    <row r="725" spans="1:6">
      <c r="B725" s="2" t="s">
        <v>525</v>
      </c>
    </row>
    <row r="726" spans="1:6">
      <c r="B726" s="2" t="s">
        <v>526</v>
      </c>
    </row>
    <row r="727" spans="1:6">
      <c r="B727" s="2" t="s">
        <v>527</v>
      </c>
    </row>
    <row r="728" spans="1:6">
      <c r="B728" s="2" t="s">
        <v>528</v>
      </c>
    </row>
    <row r="729" spans="1:6">
      <c r="B729" s="2" t="s">
        <v>529</v>
      </c>
    </row>
    <row r="730" spans="1:6">
      <c r="B730" s="2" t="s">
        <v>530</v>
      </c>
    </row>
    <row r="731" spans="1:6">
      <c r="B731" s="2" t="s">
        <v>531</v>
      </c>
    </row>
    <row r="732" spans="1:6">
      <c r="B732" s="2" t="s">
        <v>532</v>
      </c>
    </row>
    <row r="733" spans="1:6">
      <c r="B733" s="2" t="s">
        <v>533</v>
      </c>
    </row>
    <row r="734" spans="1:6">
      <c r="B734" s="2" t="s">
        <v>534</v>
      </c>
    </row>
    <row r="735" spans="1:6">
      <c r="B735" s="2" t="s">
        <v>535</v>
      </c>
    </row>
    <row r="736" spans="1:6">
      <c r="B736" s="2" t="s">
        <v>536</v>
      </c>
    </row>
    <row r="737" spans="1:6">
      <c r="B737" s="2" t="s">
        <v>537</v>
      </c>
    </row>
    <row r="738" spans="1:6">
      <c r="B738" s="2" t="s">
        <v>538</v>
      </c>
    </row>
    <row r="739" spans="1:6">
      <c r="B739" s="2" t="s">
        <v>539</v>
      </c>
    </row>
    <row r="740" spans="1:6">
      <c r="B740" s="2" t="s">
        <v>540</v>
      </c>
    </row>
    <row r="741" spans="1:6">
      <c r="B741" s="2" t="s">
        <v>541</v>
      </c>
    </row>
    <row r="742" spans="1:6">
      <c r="B742" s="2" t="s">
        <v>542</v>
      </c>
    </row>
    <row r="743" spans="1:6">
      <c r="B743" s="2" t="s">
        <v>522</v>
      </c>
    </row>
    <row r="744" spans="1:6">
      <c r="A744" s="21" t="s">
        <v>543</v>
      </c>
      <c r="B744" s="9" t="s">
        <v>544</v>
      </c>
      <c r="C744" s="7">
        <v>1</v>
      </c>
      <c r="E744" s="42">
        <v>0</v>
      </c>
      <c r="F744" s="41">
        <f t="shared" ref="F744" si="29">C744*E744</f>
        <v>0</v>
      </c>
    </row>
    <row r="745" spans="1:6">
      <c r="B745" s="2" t="s">
        <v>525</v>
      </c>
    </row>
    <row r="746" spans="1:6">
      <c r="B746" s="2" t="s">
        <v>526</v>
      </c>
    </row>
    <row r="747" spans="1:6">
      <c r="B747" s="2" t="s">
        <v>545</v>
      </c>
    </row>
    <row r="748" spans="1:6">
      <c r="B748" s="2" t="s">
        <v>546</v>
      </c>
    </row>
    <row r="749" spans="1:6">
      <c r="B749" s="2" t="s">
        <v>547</v>
      </c>
    </row>
    <row r="750" spans="1:6">
      <c r="B750" s="2" t="s">
        <v>529</v>
      </c>
    </row>
    <row r="751" spans="1:6">
      <c r="B751" s="2" t="s">
        <v>548</v>
      </c>
    </row>
    <row r="752" spans="1:6">
      <c r="B752" s="2" t="s">
        <v>531</v>
      </c>
    </row>
    <row r="753" spans="1:6">
      <c r="B753" s="2" t="s">
        <v>549</v>
      </c>
    </row>
    <row r="754" spans="1:6">
      <c r="B754" s="2" t="s">
        <v>533</v>
      </c>
    </row>
    <row r="755" spans="1:6">
      <c r="B755" s="2" t="s">
        <v>534</v>
      </c>
    </row>
    <row r="756" spans="1:6">
      <c r="B756" s="2" t="s">
        <v>535</v>
      </c>
    </row>
    <row r="757" spans="1:6">
      <c r="B757" s="2" t="s">
        <v>536</v>
      </c>
    </row>
    <row r="758" spans="1:6">
      <c r="B758" s="2" t="s">
        <v>537</v>
      </c>
    </row>
    <row r="759" spans="1:6">
      <c r="B759" s="2" t="s">
        <v>538</v>
      </c>
    </row>
    <row r="760" spans="1:6">
      <c r="B760" s="2" t="s">
        <v>542</v>
      </c>
    </row>
    <row r="761" spans="1:6">
      <c r="B761" s="2" t="s">
        <v>522</v>
      </c>
    </row>
    <row r="762" spans="1:6">
      <c r="A762" s="21" t="s">
        <v>550</v>
      </c>
      <c r="B762" s="13" t="s">
        <v>551</v>
      </c>
      <c r="C762" s="7">
        <v>1</v>
      </c>
      <c r="E762" s="42">
        <v>0</v>
      </c>
      <c r="F762" s="41">
        <f t="shared" ref="F762" si="30">C762*E762</f>
        <v>0</v>
      </c>
    </row>
    <row r="763" spans="1:6">
      <c r="B763" s="14" t="s">
        <v>515</v>
      </c>
    </row>
    <row r="764" spans="1:6">
      <c r="B764" s="14" t="s">
        <v>552</v>
      </c>
    </row>
    <row r="765" spans="1:6">
      <c r="B765" s="14" t="s">
        <v>517</v>
      </c>
    </row>
    <row r="766" spans="1:6">
      <c r="B766" s="14" t="s">
        <v>518</v>
      </c>
    </row>
    <row r="767" spans="1:6">
      <c r="B767" s="14" t="s">
        <v>553</v>
      </c>
    </row>
    <row r="768" spans="1:6">
      <c r="B768" s="14" t="s">
        <v>554</v>
      </c>
    </row>
    <row r="769" spans="1:6">
      <c r="B769" s="14" t="s">
        <v>555</v>
      </c>
    </row>
    <row r="770" spans="1:6">
      <c r="B770" s="2" t="s">
        <v>542</v>
      </c>
    </row>
    <row r="771" spans="1:6">
      <c r="B771" s="2" t="s">
        <v>522</v>
      </c>
    </row>
    <row r="772" spans="1:6">
      <c r="A772" s="21" t="s">
        <v>556</v>
      </c>
      <c r="B772" s="9" t="s">
        <v>557</v>
      </c>
      <c r="C772" s="7">
        <v>1</v>
      </c>
      <c r="E772" s="42">
        <v>0</v>
      </c>
      <c r="F772" s="41">
        <f t="shared" ref="F772" si="31">C772*E772</f>
        <v>0</v>
      </c>
    </row>
    <row r="773" spans="1:6">
      <c r="B773" s="2" t="s">
        <v>525</v>
      </c>
    </row>
    <row r="774" spans="1:6">
      <c r="B774" s="2" t="s">
        <v>558</v>
      </c>
    </row>
    <row r="775" spans="1:6">
      <c r="B775" s="2" t="s">
        <v>559</v>
      </c>
    </row>
    <row r="776" spans="1:6">
      <c r="B776" s="2" t="s">
        <v>560</v>
      </c>
    </row>
    <row r="777" spans="1:6">
      <c r="B777" s="2" t="s">
        <v>561</v>
      </c>
    </row>
    <row r="778" spans="1:6">
      <c r="B778" s="2" t="s">
        <v>562</v>
      </c>
    </row>
    <row r="779" spans="1:6">
      <c r="B779" s="2" t="s">
        <v>563</v>
      </c>
    </row>
    <row r="780" spans="1:6">
      <c r="B780" s="2" t="s">
        <v>564</v>
      </c>
    </row>
    <row r="781" spans="1:6">
      <c r="B781" s="2" t="s">
        <v>565</v>
      </c>
    </row>
    <row r="782" spans="1:6" ht="15">
      <c r="B782" s="15" t="s">
        <v>566</v>
      </c>
    </row>
    <row r="783" spans="1:6">
      <c r="B783" s="2" t="s">
        <v>567</v>
      </c>
    </row>
    <row r="784" spans="1:6">
      <c r="B784" s="2" t="s">
        <v>568</v>
      </c>
    </row>
    <row r="785" spans="1:6">
      <c r="B785" s="2" t="s">
        <v>569</v>
      </c>
    </row>
    <row r="786" spans="1:6">
      <c r="B786" s="2" t="s">
        <v>570</v>
      </c>
    </row>
    <row r="787" spans="1:6">
      <c r="B787" s="2" t="s">
        <v>542</v>
      </c>
    </row>
    <row r="788" spans="1:6">
      <c r="B788" s="2" t="s">
        <v>522</v>
      </c>
    </row>
    <row r="789" spans="1:6">
      <c r="A789" s="21" t="s">
        <v>571</v>
      </c>
      <c r="B789" s="13" t="s">
        <v>572</v>
      </c>
      <c r="C789" s="7">
        <v>2</v>
      </c>
      <c r="E789" s="42">
        <v>0</v>
      </c>
      <c r="F789" s="41">
        <f t="shared" ref="F789" si="32">C789*E789</f>
        <v>0</v>
      </c>
    </row>
    <row r="790" spans="1:6">
      <c r="B790" s="14" t="s">
        <v>573</v>
      </c>
    </row>
    <row r="791" spans="1:6">
      <c r="B791" s="14" t="s">
        <v>574</v>
      </c>
    </row>
    <row r="792" spans="1:6">
      <c r="B792" s="14" t="s">
        <v>517</v>
      </c>
    </row>
    <row r="793" spans="1:6">
      <c r="B793" s="14" t="s">
        <v>575</v>
      </c>
    </row>
    <row r="794" spans="1:6">
      <c r="B794" s="14" t="s">
        <v>576</v>
      </c>
    </row>
    <row r="795" spans="1:6">
      <c r="B795" s="14" t="s">
        <v>577</v>
      </c>
    </row>
    <row r="796" spans="1:6">
      <c r="B796" s="14" t="s">
        <v>519</v>
      </c>
    </row>
    <row r="797" spans="1:6">
      <c r="B797" s="14" t="s">
        <v>578</v>
      </c>
    </row>
    <row r="798" spans="1:6">
      <c r="B798" s="2" t="s">
        <v>542</v>
      </c>
    </row>
    <row r="799" spans="1:6">
      <c r="B799" s="2" t="s">
        <v>579</v>
      </c>
    </row>
    <row r="800" spans="1:6">
      <c r="A800" s="21" t="s">
        <v>580</v>
      </c>
      <c r="B800" s="9" t="s">
        <v>581</v>
      </c>
      <c r="C800" s="7">
        <v>1</v>
      </c>
      <c r="E800" s="42">
        <v>0</v>
      </c>
      <c r="F800" s="41">
        <f t="shared" ref="F800" si="33">C800*E800</f>
        <v>0</v>
      </c>
    </row>
    <row r="801" spans="1:6">
      <c r="B801" s="2" t="s">
        <v>525</v>
      </c>
    </row>
    <row r="802" spans="1:6">
      <c r="B802" s="14" t="s">
        <v>516</v>
      </c>
    </row>
    <row r="803" spans="1:6">
      <c r="B803" s="14" t="s">
        <v>517</v>
      </c>
    </row>
    <row r="804" spans="1:6">
      <c r="B804" s="2" t="s">
        <v>582</v>
      </c>
    </row>
    <row r="805" spans="1:6">
      <c r="B805" s="2" t="s">
        <v>583</v>
      </c>
    </row>
    <row r="806" spans="1:6">
      <c r="B806" s="2" t="s">
        <v>584</v>
      </c>
    </row>
    <row r="807" spans="1:6">
      <c r="B807" s="2" t="s">
        <v>585</v>
      </c>
    </row>
    <row r="808" spans="1:6">
      <c r="B808" s="2" t="s">
        <v>586</v>
      </c>
    </row>
    <row r="809" spans="1:6">
      <c r="B809" s="2" t="s">
        <v>587</v>
      </c>
    </row>
    <row r="810" spans="1:6">
      <c r="B810" s="14" t="s">
        <v>518</v>
      </c>
    </row>
    <row r="811" spans="1:6">
      <c r="B811" s="2" t="s">
        <v>542</v>
      </c>
    </row>
    <row r="812" spans="1:6">
      <c r="B812" s="2" t="s">
        <v>588</v>
      </c>
    </row>
    <row r="813" spans="1:6">
      <c r="A813" s="21" t="s">
        <v>589</v>
      </c>
      <c r="B813" s="13" t="s">
        <v>514</v>
      </c>
      <c r="C813" s="7">
        <v>1</v>
      </c>
      <c r="E813" s="42">
        <v>0</v>
      </c>
      <c r="F813" s="41">
        <f t="shared" ref="F813" si="34">C813*E813</f>
        <v>0</v>
      </c>
    </row>
    <row r="814" spans="1:6">
      <c r="B814" s="14" t="s">
        <v>590</v>
      </c>
    </row>
    <row r="815" spans="1:6">
      <c r="B815" s="14" t="s">
        <v>516</v>
      </c>
    </row>
    <row r="816" spans="1:6">
      <c r="B816" s="14" t="s">
        <v>517</v>
      </c>
    </row>
    <row r="817" spans="1:6">
      <c r="B817" s="14" t="s">
        <v>518</v>
      </c>
    </row>
    <row r="818" spans="1:6">
      <c r="B818" s="14" t="s">
        <v>519</v>
      </c>
    </row>
    <row r="819" spans="1:6">
      <c r="B819" s="14" t="s">
        <v>591</v>
      </c>
    </row>
    <row r="820" spans="1:6">
      <c r="B820" s="2" t="s">
        <v>542</v>
      </c>
    </row>
    <row r="821" spans="1:6">
      <c r="B821" s="2" t="s">
        <v>588</v>
      </c>
    </row>
    <row r="822" spans="1:6">
      <c r="A822" s="21" t="s">
        <v>592</v>
      </c>
      <c r="B822" s="13" t="s">
        <v>593</v>
      </c>
      <c r="C822" s="7">
        <v>1</v>
      </c>
      <c r="E822" s="42">
        <v>0</v>
      </c>
      <c r="F822" s="41">
        <f t="shared" ref="F822" si="35">C822*E822</f>
        <v>0</v>
      </c>
    </row>
    <row r="823" spans="1:6">
      <c r="A823" s="21"/>
      <c r="B823" s="14" t="s">
        <v>594</v>
      </c>
      <c r="C823" s="7"/>
    </row>
    <row r="824" spans="1:6">
      <c r="A824" s="21" t="s">
        <v>595</v>
      </c>
      <c r="B824" s="13" t="s">
        <v>596</v>
      </c>
      <c r="C824" s="7">
        <v>1</v>
      </c>
      <c r="E824" s="42">
        <v>0</v>
      </c>
      <c r="F824" s="41">
        <f t="shared" ref="F824" si="36">C824*E824</f>
        <v>0</v>
      </c>
    </row>
    <row r="825" spans="1:6">
      <c r="B825" s="14" t="s">
        <v>597</v>
      </c>
    </row>
    <row r="826" spans="1:6">
      <c r="B826" s="14" t="s">
        <v>516</v>
      </c>
    </row>
    <row r="827" spans="1:6">
      <c r="B827" s="14" t="s">
        <v>598</v>
      </c>
    </row>
    <row r="828" spans="1:6">
      <c r="B828" s="14" t="s">
        <v>599</v>
      </c>
    </row>
    <row r="829" spans="1:6">
      <c r="B829" s="14" t="s">
        <v>600</v>
      </c>
    </row>
    <row r="830" spans="1:6">
      <c r="B830" s="14" t="s">
        <v>601</v>
      </c>
    </row>
    <row r="831" spans="1:6">
      <c r="B831" s="14" t="s">
        <v>602</v>
      </c>
    </row>
    <row r="832" spans="1:6">
      <c r="B832" s="14" t="s">
        <v>603</v>
      </c>
    </row>
    <row r="833" spans="1:6">
      <c r="B833" s="14" t="s">
        <v>604</v>
      </c>
    </row>
    <row r="834" spans="1:6">
      <c r="B834" s="14" t="s">
        <v>605</v>
      </c>
    </row>
    <row r="835" spans="1:6">
      <c r="B835" s="14" t="s">
        <v>606</v>
      </c>
    </row>
    <row r="836" spans="1:6">
      <c r="B836" s="14" t="s">
        <v>607</v>
      </c>
    </row>
    <row r="837" spans="1:6">
      <c r="B837" s="14" t="s">
        <v>608</v>
      </c>
    </row>
    <row r="838" spans="1:6">
      <c r="B838" s="14" t="s">
        <v>587</v>
      </c>
    </row>
    <row r="839" spans="1:6">
      <c r="B839" s="14" t="s">
        <v>518</v>
      </c>
    </row>
    <row r="840" spans="1:6">
      <c r="B840" s="2" t="s">
        <v>588</v>
      </c>
    </row>
    <row r="841" spans="1:6">
      <c r="B841" s="13" t="s">
        <v>609</v>
      </c>
    </row>
    <row r="842" spans="1:6" ht="51">
      <c r="B842" s="5" t="s">
        <v>610</v>
      </c>
    </row>
    <row r="843" spans="1:6">
      <c r="A843" s="21" t="s">
        <v>611</v>
      </c>
      <c r="B843" s="13" t="s">
        <v>612</v>
      </c>
      <c r="C843" s="7">
        <v>1</v>
      </c>
      <c r="E843" s="42">
        <v>0</v>
      </c>
      <c r="F843" s="41">
        <f t="shared" ref="F843" si="37">C843*E843</f>
        <v>0</v>
      </c>
    </row>
    <row r="844" spans="1:6">
      <c r="B844" s="14" t="s">
        <v>613</v>
      </c>
    </row>
    <row r="845" spans="1:6">
      <c r="B845" s="5" t="s">
        <v>614</v>
      </c>
    </row>
    <row r="847" spans="1:6">
      <c r="A847" s="23" t="s">
        <v>56</v>
      </c>
      <c r="B847" s="8" t="s">
        <v>615</v>
      </c>
    </row>
    <row r="849" spans="1:6">
      <c r="A849" s="21" t="s">
        <v>616</v>
      </c>
      <c r="B849" s="9" t="s">
        <v>617</v>
      </c>
      <c r="C849" s="7">
        <v>1</v>
      </c>
      <c r="E849" s="42">
        <v>0</v>
      </c>
      <c r="F849" s="41">
        <f t="shared" ref="F849" si="38">C849*E849</f>
        <v>0</v>
      </c>
    </row>
    <row r="850" spans="1:6">
      <c r="B850" s="2" t="s">
        <v>618</v>
      </c>
    </row>
    <row r="851" spans="1:6">
      <c r="B851" s="2" t="s">
        <v>223</v>
      </c>
    </row>
    <row r="852" spans="1:6">
      <c r="B852" s="2" t="s">
        <v>619</v>
      </c>
    </row>
    <row r="853" spans="1:6">
      <c r="B853" s="2" t="s">
        <v>316</v>
      </c>
    </row>
    <row r="854" spans="1:6">
      <c r="B854" s="2" t="s">
        <v>317</v>
      </c>
    </row>
    <row r="855" spans="1:6">
      <c r="B855" s="2" t="s">
        <v>228</v>
      </c>
    </row>
    <row r="856" spans="1:6">
      <c r="B856" s="2" t="s">
        <v>620</v>
      </c>
    </row>
    <row r="857" spans="1:6">
      <c r="B857" s="2" t="s">
        <v>228</v>
      </c>
    </row>
    <row r="858" spans="1:6">
      <c r="A858" s="21" t="s">
        <v>621</v>
      </c>
      <c r="B858" s="9" t="s">
        <v>622</v>
      </c>
      <c r="C858" s="7">
        <v>1</v>
      </c>
      <c r="E858" s="42">
        <v>0</v>
      </c>
      <c r="F858" s="41">
        <f t="shared" ref="F858" si="39">C858*E858</f>
        <v>0</v>
      </c>
    </row>
    <row r="859" spans="1:6">
      <c r="B859" s="2" t="s">
        <v>623</v>
      </c>
    </row>
    <row r="860" spans="1:6">
      <c r="B860" s="2" t="s">
        <v>90</v>
      </c>
    </row>
    <row r="861" spans="1:6">
      <c r="B861" s="2" t="s">
        <v>624</v>
      </c>
    </row>
    <row r="862" spans="1:6">
      <c r="B862" s="2" t="s">
        <v>625</v>
      </c>
    </row>
    <row r="863" spans="1:6">
      <c r="B863" s="2" t="s">
        <v>626</v>
      </c>
    </row>
    <row r="864" spans="1:6">
      <c r="B864" s="2" t="s">
        <v>97</v>
      </c>
    </row>
    <row r="865" spans="1:6">
      <c r="B865" s="2" t="s">
        <v>627</v>
      </c>
    </row>
    <row r="866" spans="1:6">
      <c r="B866" s="2" t="s">
        <v>628</v>
      </c>
    </row>
    <row r="867" spans="1:6">
      <c r="A867" s="21" t="s">
        <v>629</v>
      </c>
      <c r="B867" s="9" t="s">
        <v>630</v>
      </c>
      <c r="C867" s="7">
        <v>2</v>
      </c>
      <c r="E867" s="42">
        <v>0</v>
      </c>
      <c r="F867" s="41">
        <f t="shared" ref="F867" si="40">C867*E867</f>
        <v>0</v>
      </c>
    </row>
    <row r="868" spans="1:6">
      <c r="B868" s="2" t="s">
        <v>631</v>
      </c>
    </row>
    <row r="869" spans="1:6">
      <c r="B869" s="2" t="s">
        <v>90</v>
      </c>
    </row>
    <row r="870" spans="1:6">
      <c r="B870" s="2" t="s">
        <v>632</v>
      </c>
    </row>
    <row r="871" spans="1:6">
      <c r="B871" s="2" t="s">
        <v>633</v>
      </c>
    </row>
    <row r="872" spans="1:6">
      <c r="B872" s="2" t="s">
        <v>634</v>
      </c>
    </row>
    <row r="873" spans="1:6">
      <c r="B873" s="2" t="s">
        <v>635</v>
      </c>
    </row>
    <row r="874" spans="1:6">
      <c r="B874" s="2" t="s">
        <v>636</v>
      </c>
    </row>
    <row r="875" spans="1:6">
      <c r="B875" s="2" t="s">
        <v>637</v>
      </c>
    </row>
    <row r="876" spans="1:6">
      <c r="B876" s="2" t="s">
        <v>638</v>
      </c>
    </row>
    <row r="877" spans="1:6">
      <c r="B877" s="2" t="s">
        <v>97</v>
      </c>
    </row>
    <row r="878" spans="1:6">
      <c r="B878" s="2" t="s">
        <v>627</v>
      </c>
    </row>
    <row r="879" spans="1:6">
      <c r="B879" s="2" t="s">
        <v>639</v>
      </c>
    </row>
    <row r="881" spans="1:6">
      <c r="A881" s="21" t="s">
        <v>640</v>
      </c>
      <c r="B881" s="9" t="s">
        <v>641</v>
      </c>
      <c r="C881" s="7">
        <v>1</v>
      </c>
      <c r="E881" s="42">
        <v>0</v>
      </c>
      <c r="F881" s="41">
        <f t="shared" ref="F881" si="41">C881*E881</f>
        <v>0</v>
      </c>
    </row>
    <row r="882" spans="1:6">
      <c r="A882" s="21"/>
      <c r="B882" s="2" t="s">
        <v>642</v>
      </c>
      <c r="C882" s="7"/>
    </row>
    <row r="883" spans="1:6">
      <c r="A883" s="21"/>
      <c r="B883" s="2" t="s">
        <v>90</v>
      </c>
      <c r="C883" s="7"/>
    </row>
    <row r="884" spans="1:6">
      <c r="A884" s="21"/>
      <c r="B884" s="2" t="s">
        <v>643</v>
      </c>
      <c r="C884" s="7"/>
    </row>
    <row r="885" spans="1:6">
      <c r="A885" s="21"/>
      <c r="B885" s="2" t="s">
        <v>636</v>
      </c>
      <c r="C885" s="7"/>
    </row>
    <row r="886" spans="1:6">
      <c r="A886" s="21"/>
      <c r="B886" s="2" t="s">
        <v>644</v>
      </c>
      <c r="C886" s="7"/>
    </row>
    <row r="887" spans="1:6">
      <c r="A887" s="21"/>
      <c r="B887" s="2" t="s">
        <v>638</v>
      </c>
      <c r="C887" s="7"/>
    </row>
    <row r="888" spans="1:6">
      <c r="A888" s="21"/>
      <c r="B888" s="2" t="s">
        <v>587</v>
      </c>
      <c r="C888" s="7"/>
    </row>
    <row r="889" spans="1:6">
      <c r="B889" s="2" t="s">
        <v>97</v>
      </c>
    </row>
    <row r="890" spans="1:6">
      <c r="B890" s="2" t="s">
        <v>627</v>
      </c>
    </row>
    <row r="891" spans="1:6">
      <c r="B891" s="2" t="s">
        <v>645</v>
      </c>
    </row>
    <row r="892" spans="1:6">
      <c r="B892" s="2" t="s">
        <v>646</v>
      </c>
    </row>
    <row r="893" spans="1:6">
      <c r="B893" s="2" t="s">
        <v>647</v>
      </c>
    </row>
    <row r="894" spans="1:6">
      <c r="A894" s="21" t="s">
        <v>640</v>
      </c>
      <c r="B894" s="9" t="s">
        <v>648</v>
      </c>
      <c r="C894" s="7">
        <v>1</v>
      </c>
      <c r="E894" s="42">
        <v>0</v>
      </c>
      <c r="F894" s="41">
        <f t="shared" ref="F894" si="42">C894*E894</f>
        <v>0</v>
      </c>
    </row>
    <row r="895" spans="1:6">
      <c r="A895" s="21"/>
      <c r="B895" s="2" t="s">
        <v>642</v>
      </c>
      <c r="C895" s="7"/>
    </row>
    <row r="896" spans="1:6">
      <c r="A896" s="21"/>
      <c r="B896" s="2" t="s">
        <v>90</v>
      </c>
      <c r="C896" s="7"/>
    </row>
    <row r="897" spans="1:6">
      <c r="A897" s="21"/>
      <c r="B897" s="2" t="s">
        <v>643</v>
      </c>
      <c r="C897" s="7"/>
    </row>
    <row r="898" spans="1:6">
      <c r="A898" s="21"/>
      <c r="B898" s="2" t="s">
        <v>636</v>
      </c>
      <c r="C898" s="7"/>
    </row>
    <row r="899" spans="1:6">
      <c r="A899" s="21"/>
      <c r="B899" s="2" t="s">
        <v>644</v>
      </c>
      <c r="C899" s="7"/>
    </row>
    <row r="900" spans="1:6">
      <c r="A900" s="21"/>
      <c r="B900" s="2" t="s">
        <v>638</v>
      </c>
      <c r="C900" s="7"/>
    </row>
    <row r="901" spans="1:6">
      <c r="A901" s="21"/>
      <c r="B901" s="2" t="s">
        <v>649</v>
      </c>
      <c r="C901" s="7"/>
    </row>
    <row r="902" spans="1:6">
      <c r="A902" s="21"/>
      <c r="B902" s="2" t="s">
        <v>650</v>
      </c>
      <c r="C902" s="7"/>
    </row>
    <row r="903" spans="1:6">
      <c r="B903" s="2" t="s">
        <v>97</v>
      </c>
    </row>
    <row r="904" spans="1:6">
      <c r="B904" s="2" t="s">
        <v>627</v>
      </c>
    </row>
    <row r="905" spans="1:6">
      <c r="B905" s="2" t="s">
        <v>645</v>
      </c>
    </row>
    <row r="906" spans="1:6">
      <c r="B906" s="2" t="s">
        <v>646</v>
      </c>
    </row>
    <row r="907" spans="1:6">
      <c r="B907" s="2" t="s">
        <v>651</v>
      </c>
    </row>
    <row r="908" spans="1:6">
      <c r="A908" s="21" t="s">
        <v>652</v>
      </c>
      <c r="B908" s="9" t="s">
        <v>106</v>
      </c>
      <c r="C908" s="7">
        <v>2</v>
      </c>
      <c r="E908" s="42">
        <v>0</v>
      </c>
      <c r="F908" s="41">
        <f t="shared" ref="F908" si="43">C908*E908</f>
        <v>0</v>
      </c>
    </row>
    <row r="909" spans="1:6">
      <c r="B909" s="2" t="s">
        <v>107</v>
      </c>
    </row>
    <row r="910" spans="1:6">
      <c r="B910" s="2" t="s">
        <v>90</v>
      </c>
    </row>
    <row r="911" spans="1:6">
      <c r="B911" s="2" t="s">
        <v>96</v>
      </c>
    </row>
    <row r="912" spans="1:6">
      <c r="B912" s="2" t="s">
        <v>108</v>
      </c>
    </row>
    <row r="913" spans="1:6">
      <c r="B913" s="2" t="s">
        <v>97</v>
      </c>
    </row>
    <row r="914" spans="1:6">
      <c r="B914" s="2" t="s">
        <v>109</v>
      </c>
    </row>
    <row r="915" spans="1:6">
      <c r="A915" s="21" t="s">
        <v>653</v>
      </c>
      <c r="B915" s="9" t="s">
        <v>654</v>
      </c>
      <c r="C915" s="7">
        <v>2</v>
      </c>
      <c r="E915" s="42">
        <v>0</v>
      </c>
      <c r="F915" s="41">
        <f t="shared" ref="F915" si="44">C915*E915</f>
        <v>0</v>
      </c>
    </row>
    <row r="916" spans="1:6">
      <c r="B916" s="2" t="s">
        <v>655</v>
      </c>
    </row>
    <row r="917" spans="1:6">
      <c r="B917" s="2" t="s">
        <v>90</v>
      </c>
    </row>
    <row r="918" spans="1:6">
      <c r="B918" s="2" t="s">
        <v>656</v>
      </c>
    </row>
    <row r="919" spans="1:6">
      <c r="B919" s="2" t="s">
        <v>657</v>
      </c>
    </row>
    <row r="920" spans="1:6">
      <c r="B920" s="2" t="s">
        <v>658</v>
      </c>
    </row>
    <row r="921" spans="1:6">
      <c r="B921" s="2" t="s">
        <v>97</v>
      </c>
    </row>
    <row r="922" spans="1:6">
      <c r="B922" s="2" t="s">
        <v>627</v>
      </c>
    </row>
    <row r="923" spans="1:6">
      <c r="B923" s="2" t="s">
        <v>659</v>
      </c>
    </row>
    <row r="924" spans="1:6">
      <c r="A924" s="21" t="s">
        <v>660</v>
      </c>
      <c r="B924" s="9" t="s">
        <v>661</v>
      </c>
      <c r="C924" s="7">
        <v>2</v>
      </c>
      <c r="E924" s="42">
        <v>0</v>
      </c>
      <c r="F924" s="41">
        <f t="shared" ref="F924" si="45">C924*E924</f>
        <v>0</v>
      </c>
    </row>
    <row r="925" spans="1:6">
      <c r="B925" s="2" t="s">
        <v>662</v>
      </c>
    </row>
    <row r="926" spans="1:6">
      <c r="B926" s="2" t="s">
        <v>90</v>
      </c>
    </row>
    <row r="927" spans="1:6">
      <c r="B927" s="2" t="s">
        <v>663</v>
      </c>
    </row>
    <row r="928" spans="1:6">
      <c r="B928" s="2" t="s">
        <v>665</v>
      </c>
    </row>
    <row r="929" spans="1:6">
      <c r="B929" s="2" t="s">
        <v>664</v>
      </c>
    </row>
    <row r="930" spans="1:6">
      <c r="B930" s="2" t="s">
        <v>667</v>
      </c>
    </row>
    <row r="931" spans="1:6">
      <c r="A931" s="23"/>
      <c r="B931" s="2" t="s">
        <v>666</v>
      </c>
    </row>
    <row r="932" spans="1:6">
      <c r="B932" s="2" t="s">
        <v>97</v>
      </c>
    </row>
    <row r="933" spans="1:6">
      <c r="B933" s="2" t="s">
        <v>627</v>
      </c>
    </row>
    <row r="934" spans="1:6">
      <c r="B934" s="2" t="s">
        <v>668</v>
      </c>
    </row>
    <row r="935" spans="1:6">
      <c r="A935" s="21" t="s">
        <v>669</v>
      </c>
      <c r="B935" s="9" t="s">
        <v>661</v>
      </c>
      <c r="C935" s="7">
        <v>1</v>
      </c>
      <c r="E935" s="42">
        <v>0</v>
      </c>
      <c r="F935" s="41">
        <f t="shared" ref="F935" si="46">C935*E935</f>
        <v>0</v>
      </c>
    </row>
    <row r="936" spans="1:6">
      <c r="B936" s="2" t="s">
        <v>670</v>
      </c>
    </row>
    <row r="937" spans="1:6">
      <c r="B937" s="2" t="s">
        <v>90</v>
      </c>
    </row>
    <row r="938" spans="1:6">
      <c r="B938" s="2" t="s">
        <v>671</v>
      </c>
    </row>
    <row r="939" spans="1:6">
      <c r="B939" s="2" t="s">
        <v>665</v>
      </c>
    </row>
    <row r="940" spans="1:6">
      <c r="B940" s="2" t="s">
        <v>664</v>
      </c>
    </row>
    <row r="941" spans="1:6">
      <c r="A941" s="23"/>
      <c r="B941" s="2" t="s">
        <v>667</v>
      </c>
    </row>
    <row r="942" spans="1:6">
      <c r="B942" s="2" t="s">
        <v>666</v>
      </c>
    </row>
    <row r="943" spans="1:6">
      <c r="B943" s="2" t="s">
        <v>97</v>
      </c>
    </row>
    <row r="944" spans="1:6">
      <c r="B944" s="2" t="s">
        <v>627</v>
      </c>
    </row>
    <row r="945" spans="1:6">
      <c r="B945" s="2" t="s">
        <v>672</v>
      </c>
    </row>
    <row r="946" spans="1:6">
      <c r="B946" s="1"/>
    </row>
    <row r="947" spans="1:6">
      <c r="A947" s="21" t="s">
        <v>673</v>
      </c>
      <c r="B947" s="9" t="s">
        <v>674</v>
      </c>
      <c r="C947" s="7">
        <v>1</v>
      </c>
      <c r="E947" s="42">
        <v>0</v>
      </c>
      <c r="F947" s="41">
        <f t="shared" ref="F947" si="47">C947*E947</f>
        <v>0</v>
      </c>
    </row>
    <row r="948" spans="1:6">
      <c r="B948" s="2" t="s">
        <v>675</v>
      </c>
    </row>
    <row r="949" spans="1:6">
      <c r="B949" s="2" t="s">
        <v>676</v>
      </c>
    </row>
    <row r="950" spans="1:6">
      <c r="B950" s="2" t="s">
        <v>677</v>
      </c>
    </row>
    <row r="951" spans="1:6">
      <c r="B951" s="2" t="s">
        <v>678</v>
      </c>
    </row>
    <row r="952" spans="1:6">
      <c r="A952" s="23"/>
      <c r="B952" s="2" t="s">
        <v>679</v>
      </c>
    </row>
    <row r="953" spans="1:6">
      <c r="B953" s="2" t="s">
        <v>680</v>
      </c>
    </row>
    <row r="954" spans="1:6">
      <c r="B954" s="2" t="s">
        <v>97</v>
      </c>
    </row>
    <row r="955" spans="1:6">
      <c r="B955" s="2" t="s">
        <v>203</v>
      </c>
    </row>
    <row r="957" spans="1:6">
      <c r="A957" s="21" t="s">
        <v>681</v>
      </c>
      <c r="B957" s="9" t="s">
        <v>682</v>
      </c>
    </row>
    <row r="959" spans="1:6">
      <c r="A959" s="21" t="s">
        <v>683</v>
      </c>
      <c r="B959" s="9" t="s">
        <v>395</v>
      </c>
      <c r="C959" s="7">
        <v>1</v>
      </c>
      <c r="E959" s="42">
        <v>0</v>
      </c>
      <c r="F959" s="41">
        <f t="shared" ref="F959" si="48">C959*E959</f>
        <v>0</v>
      </c>
    </row>
    <row r="960" spans="1:6">
      <c r="B960" s="2" t="s">
        <v>396</v>
      </c>
    </row>
    <row r="961" spans="1:6">
      <c r="B961" s="2" t="s">
        <v>253</v>
      </c>
    </row>
    <row r="962" spans="1:6">
      <c r="B962" s="2" t="s">
        <v>224</v>
      </c>
    </row>
    <row r="963" spans="1:6">
      <c r="B963" s="2" t="s">
        <v>684</v>
      </c>
    </row>
    <row r="964" spans="1:6">
      <c r="B964" s="2" t="s">
        <v>685</v>
      </c>
    </row>
    <row r="965" spans="1:6">
      <c r="B965" s="2" t="s">
        <v>686</v>
      </c>
    </row>
    <row r="966" spans="1:6">
      <c r="B966" s="2" t="s">
        <v>262</v>
      </c>
    </row>
    <row r="967" spans="1:6">
      <c r="A967" s="21" t="s">
        <v>687</v>
      </c>
      <c r="B967" s="9" t="s">
        <v>420</v>
      </c>
      <c r="C967" s="7">
        <v>1</v>
      </c>
      <c r="E967" s="42">
        <v>0</v>
      </c>
      <c r="F967" s="41">
        <f t="shared" ref="F967:F968" si="49">C967*E967</f>
        <v>0</v>
      </c>
    </row>
    <row r="968" spans="1:6">
      <c r="A968" s="21" t="s">
        <v>688</v>
      </c>
      <c r="B968" s="9" t="s">
        <v>264</v>
      </c>
      <c r="C968" s="7">
        <v>1</v>
      </c>
      <c r="E968" s="42">
        <v>0</v>
      </c>
      <c r="F968" s="41">
        <f t="shared" si="49"/>
        <v>0</v>
      </c>
    </row>
    <row r="969" spans="1:6">
      <c r="B969" s="2" t="s">
        <v>689</v>
      </c>
    </row>
    <row r="970" spans="1:6">
      <c r="B970" s="2" t="s">
        <v>90</v>
      </c>
    </row>
    <row r="971" spans="1:6">
      <c r="B971" s="2" t="s">
        <v>266</v>
      </c>
    </row>
    <row r="972" spans="1:6">
      <c r="B972" s="2" t="s">
        <v>269</v>
      </c>
    </row>
    <row r="973" spans="1:6">
      <c r="B973" s="2" t="s">
        <v>270</v>
      </c>
    </row>
    <row r="974" spans="1:6">
      <c r="B974" s="2" t="s">
        <v>271</v>
      </c>
    </row>
    <row r="975" spans="1:6">
      <c r="A975" s="21" t="s">
        <v>690</v>
      </c>
      <c r="B975" s="9" t="s">
        <v>691</v>
      </c>
      <c r="C975" s="7">
        <v>1</v>
      </c>
      <c r="E975" s="42">
        <v>0</v>
      </c>
      <c r="F975" s="41">
        <f t="shared" ref="F975" si="50">C975*E975</f>
        <v>0</v>
      </c>
    </row>
    <row r="976" spans="1:6">
      <c r="B976" s="2" t="s">
        <v>692</v>
      </c>
    </row>
    <row r="977" spans="1:6">
      <c r="B977" s="2" t="s">
        <v>291</v>
      </c>
    </row>
    <row r="978" spans="1:6">
      <c r="B978" s="2" t="s">
        <v>375</v>
      </c>
    </row>
    <row r="979" spans="1:6">
      <c r="B979" s="2" t="s">
        <v>693</v>
      </c>
    </row>
    <row r="980" spans="1:6">
      <c r="B980" s="2" t="s">
        <v>694</v>
      </c>
    </row>
    <row r="981" spans="1:6">
      <c r="B981" s="2" t="s">
        <v>695</v>
      </c>
    </row>
    <row r="982" spans="1:6">
      <c r="B982" s="2" t="s">
        <v>696</v>
      </c>
    </row>
    <row r="983" spans="1:6">
      <c r="B983" s="2" t="s">
        <v>697</v>
      </c>
    </row>
    <row r="984" spans="1:6">
      <c r="B984" s="2" t="s">
        <v>698</v>
      </c>
    </row>
    <row r="985" spans="1:6">
      <c r="B985" s="2" t="s">
        <v>699</v>
      </c>
    </row>
    <row r="986" spans="1:6">
      <c r="B986" s="2" t="s">
        <v>700</v>
      </c>
    </row>
    <row r="987" spans="1:6">
      <c r="B987" s="2" t="s">
        <v>701</v>
      </c>
    </row>
    <row r="988" spans="1:6">
      <c r="B988" s="14" t="s">
        <v>702</v>
      </c>
    </row>
    <row r="989" spans="1:6">
      <c r="B989" s="14" t="s">
        <v>703</v>
      </c>
    </row>
    <row r="990" spans="1:6">
      <c r="B990" s="2" t="s">
        <v>521</v>
      </c>
    </row>
    <row r="991" spans="1:6">
      <c r="B991" s="2" t="s">
        <v>704</v>
      </c>
    </row>
    <row r="992" spans="1:6">
      <c r="A992" s="21" t="s">
        <v>705</v>
      </c>
      <c r="B992" s="9" t="s">
        <v>706</v>
      </c>
      <c r="C992" s="7">
        <v>1</v>
      </c>
      <c r="E992" s="42">
        <v>0</v>
      </c>
      <c r="F992" s="41">
        <f t="shared" ref="F992" si="51">C992*E992</f>
        <v>0</v>
      </c>
    </row>
    <row r="993" spans="1:6">
      <c r="B993" s="2" t="s">
        <v>707</v>
      </c>
    </row>
    <row r="994" spans="1:6">
      <c r="B994" s="2" t="s">
        <v>708</v>
      </c>
    </row>
    <row r="995" spans="1:6">
      <c r="B995" s="2" t="s">
        <v>709</v>
      </c>
    </row>
    <row r="996" spans="1:6">
      <c r="B996" s="2" t="s">
        <v>710</v>
      </c>
    </row>
    <row r="997" spans="1:6">
      <c r="A997" s="21" t="s">
        <v>711</v>
      </c>
      <c r="B997" s="9" t="s">
        <v>712</v>
      </c>
      <c r="C997" s="7">
        <v>1</v>
      </c>
      <c r="E997" s="42">
        <v>0</v>
      </c>
      <c r="F997" s="41">
        <f t="shared" ref="F997" si="52">C997*E997</f>
        <v>0</v>
      </c>
    </row>
    <row r="998" spans="1:6">
      <c r="B998" s="2" t="s">
        <v>713</v>
      </c>
    </row>
    <row r="999" spans="1:6">
      <c r="B999" s="2" t="s">
        <v>291</v>
      </c>
    </row>
    <row r="1000" spans="1:6">
      <c r="B1000" s="2" t="s">
        <v>714</v>
      </c>
    </row>
    <row r="1001" spans="1:6">
      <c r="B1001" s="2" t="s">
        <v>715</v>
      </c>
    </row>
    <row r="1002" spans="1:6">
      <c r="B1002" s="2" t="s">
        <v>716</v>
      </c>
    </row>
    <row r="1003" spans="1:6">
      <c r="B1003" s="2" t="s">
        <v>717</v>
      </c>
    </row>
    <row r="1004" spans="1:6">
      <c r="B1004" s="2" t="s">
        <v>718</v>
      </c>
    </row>
    <row r="1005" spans="1:6">
      <c r="B1005" s="2" t="s">
        <v>259</v>
      </c>
    </row>
    <row r="1006" spans="1:6">
      <c r="B1006" s="2" t="s">
        <v>719</v>
      </c>
    </row>
    <row r="1007" spans="1:6">
      <c r="B1007" s="2" t="s">
        <v>521</v>
      </c>
    </row>
    <row r="1008" spans="1:6">
      <c r="B1008" s="2" t="s">
        <v>704</v>
      </c>
    </row>
    <row r="1009" spans="1:6">
      <c r="A1009" s="21" t="s">
        <v>720</v>
      </c>
      <c r="B1009" s="9" t="s">
        <v>706</v>
      </c>
      <c r="C1009" s="7">
        <v>1</v>
      </c>
      <c r="E1009" s="42">
        <v>0</v>
      </c>
      <c r="F1009" s="41">
        <f t="shared" ref="F1009" si="53">C1009*E1009</f>
        <v>0</v>
      </c>
    </row>
    <row r="1010" spans="1:6">
      <c r="B1010" s="2" t="s">
        <v>707</v>
      </c>
    </row>
    <row r="1011" spans="1:6">
      <c r="B1011" s="2" t="s">
        <v>721</v>
      </c>
    </row>
    <row r="1012" spans="1:6">
      <c r="B1012" s="2" t="s">
        <v>709</v>
      </c>
    </row>
    <row r="1013" spans="1:6">
      <c r="B1013" s="2" t="s">
        <v>710</v>
      </c>
    </row>
    <row r="1014" spans="1:6">
      <c r="A1014" s="21" t="s">
        <v>722</v>
      </c>
      <c r="B1014" s="9" t="s">
        <v>723</v>
      </c>
      <c r="C1014" s="7">
        <v>1</v>
      </c>
      <c r="E1014" s="42">
        <v>0</v>
      </c>
      <c r="F1014" s="41">
        <f t="shared" ref="F1014:F1015" si="54">C1014*E1014</f>
        <v>0</v>
      </c>
    </row>
    <row r="1015" spans="1:6">
      <c r="A1015" s="21" t="s">
        <v>724</v>
      </c>
      <c r="B1015" s="9" t="s">
        <v>725</v>
      </c>
      <c r="C1015" s="7">
        <v>1</v>
      </c>
      <c r="E1015" s="42">
        <v>0</v>
      </c>
      <c r="F1015" s="41">
        <f t="shared" si="54"/>
        <v>0</v>
      </c>
    </row>
    <row r="1016" spans="1:6">
      <c r="B1016" s="2" t="s">
        <v>726</v>
      </c>
    </row>
    <row r="1017" spans="1:6">
      <c r="B1017" s="2" t="s">
        <v>727</v>
      </c>
    </row>
    <row r="1018" spans="1:6">
      <c r="B1018" s="2" t="s">
        <v>728</v>
      </c>
    </row>
    <row r="1019" spans="1:6">
      <c r="B1019" s="2" t="s">
        <v>729</v>
      </c>
    </row>
    <row r="1020" spans="1:6">
      <c r="B1020" s="2" t="s">
        <v>730</v>
      </c>
    </row>
    <row r="1021" spans="1:6">
      <c r="B1021" s="2" t="s">
        <v>731</v>
      </c>
    </row>
    <row r="1022" spans="1:6">
      <c r="B1022" s="2" t="s">
        <v>732</v>
      </c>
    </row>
    <row r="1023" spans="1:6">
      <c r="B1023" s="2" t="s">
        <v>733</v>
      </c>
    </row>
    <row r="1025" spans="1:6">
      <c r="A1025" s="21" t="s">
        <v>734</v>
      </c>
      <c r="B1025" s="9" t="s">
        <v>630</v>
      </c>
      <c r="C1025" s="7">
        <v>1</v>
      </c>
      <c r="E1025" s="42">
        <v>0</v>
      </c>
      <c r="F1025" s="41">
        <f t="shared" ref="F1025" si="55">C1025*E1025</f>
        <v>0</v>
      </c>
    </row>
    <row r="1026" spans="1:6">
      <c r="B1026" s="2" t="s">
        <v>631</v>
      </c>
    </row>
    <row r="1027" spans="1:6">
      <c r="B1027" s="2" t="s">
        <v>90</v>
      </c>
    </row>
    <row r="1028" spans="1:6">
      <c r="B1028" s="2" t="s">
        <v>632</v>
      </c>
    </row>
    <row r="1029" spans="1:6">
      <c r="B1029" s="2" t="s">
        <v>633</v>
      </c>
    </row>
    <row r="1030" spans="1:6">
      <c r="B1030" s="2" t="s">
        <v>634</v>
      </c>
    </row>
    <row r="1031" spans="1:6">
      <c r="B1031" s="2" t="s">
        <v>635</v>
      </c>
    </row>
    <row r="1032" spans="1:6">
      <c r="B1032" s="2" t="s">
        <v>636</v>
      </c>
    </row>
    <row r="1033" spans="1:6">
      <c r="B1033" s="2" t="s">
        <v>637</v>
      </c>
    </row>
    <row r="1034" spans="1:6">
      <c r="B1034" s="2" t="s">
        <v>638</v>
      </c>
    </row>
    <row r="1035" spans="1:6">
      <c r="B1035" s="2" t="s">
        <v>97</v>
      </c>
    </row>
    <row r="1036" spans="1:6">
      <c r="B1036" s="2" t="s">
        <v>627</v>
      </c>
    </row>
    <row r="1037" spans="1:6">
      <c r="B1037" s="2" t="s">
        <v>639</v>
      </c>
    </row>
    <row r="1039" spans="1:6">
      <c r="A1039" s="21" t="s">
        <v>735</v>
      </c>
      <c r="B1039" s="9" t="s">
        <v>622</v>
      </c>
      <c r="C1039" s="7">
        <v>1</v>
      </c>
      <c r="E1039" s="42">
        <v>0</v>
      </c>
      <c r="F1039" s="41">
        <f t="shared" ref="F1039" si="56">C1039*E1039</f>
        <v>0</v>
      </c>
    </row>
    <row r="1040" spans="1:6">
      <c r="B1040" s="2" t="s">
        <v>623</v>
      </c>
    </row>
    <row r="1041" spans="1:6">
      <c r="B1041" s="2" t="s">
        <v>90</v>
      </c>
    </row>
    <row r="1042" spans="1:6">
      <c r="B1042" s="2" t="s">
        <v>624</v>
      </c>
    </row>
    <row r="1043" spans="1:6">
      <c r="B1043" s="2" t="s">
        <v>625</v>
      </c>
    </row>
    <row r="1044" spans="1:6">
      <c r="B1044" s="2" t="s">
        <v>626</v>
      </c>
    </row>
    <row r="1045" spans="1:6">
      <c r="B1045" s="2" t="s">
        <v>97</v>
      </c>
    </row>
    <row r="1046" spans="1:6">
      <c r="B1046" s="2" t="s">
        <v>627</v>
      </c>
    </row>
    <row r="1047" spans="1:6">
      <c r="B1047" s="2" t="s">
        <v>628</v>
      </c>
    </row>
    <row r="1048" spans="1:6">
      <c r="A1048" s="21" t="s">
        <v>736</v>
      </c>
      <c r="B1048" s="9" t="s">
        <v>737</v>
      </c>
      <c r="C1048" s="7">
        <v>1</v>
      </c>
      <c r="E1048" s="42">
        <v>0</v>
      </c>
      <c r="F1048" s="41">
        <f t="shared" ref="F1048" si="57">C1048*E1048</f>
        <v>0</v>
      </c>
    </row>
    <row r="1049" spans="1:6">
      <c r="B1049" s="2" t="s">
        <v>738</v>
      </c>
    </row>
    <row r="1050" spans="1:6">
      <c r="B1050" s="2" t="s">
        <v>90</v>
      </c>
    </row>
    <row r="1051" spans="1:6">
      <c r="B1051" s="2" t="s">
        <v>739</v>
      </c>
    </row>
    <row r="1052" spans="1:6">
      <c r="B1052" s="2" t="s">
        <v>740</v>
      </c>
    </row>
    <row r="1053" spans="1:6">
      <c r="B1053" s="2" t="s">
        <v>741</v>
      </c>
    </row>
    <row r="1054" spans="1:6">
      <c r="B1054" s="2" t="s">
        <v>742</v>
      </c>
    </row>
    <row r="1055" spans="1:6">
      <c r="B1055" s="2" t="s">
        <v>743</v>
      </c>
    </row>
    <row r="1056" spans="1:6">
      <c r="B1056" s="2" t="s">
        <v>744</v>
      </c>
    </row>
    <row r="1057" spans="1:6">
      <c r="B1057" s="2" t="s">
        <v>745</v>
      </c>
    </row>
    <row r="1058" spans="1:6">
      <c r="B1058" s="2" t="s">
        <v>746</v>
      </c>
    </row>
    <row r="1059" spans="1:6">
      <c r="B1059" s="2" t="s">
        <v>747</v>
      </c>
    </row>
    <row r="1060" spans="1:6">
      <c r="B1060" s="2" t="s">
        <v>748</v>
      </c>
    </row>
    <row r="1061" spans="1:6">
      <c r="B1061" s="2" t="s">
        <v>627</v>
      </c>
    </row>
    <row r="1062" spans="1:6">
      <c r="A1062" s="21" t="s">
        <v>749</v>
      </c>
      <c r="B1062" s="9" t="s">
        <v>750</v>
      </c>
      <c r="C1062" s="7">
        <v>1</v>
      </c>
      <c r="E1062" s="42">
        <v>0</v>
      </c>
      <c r="F1062" s="41">
        <f t="shared" ref="F1062" si="58">C1062*E1062</f>
        <v>0</v>
      </c>
    </row>
    <row r="1063" spans="1:6">
      <c r="B1063" s="2" t="s">
        <v>751</v>
      </c>
    </row>
    <row r="1064" spans="1:6">
      <c r="B1064" s="10" t="s">
        <v>752</v>
      </c>
    </row>
    <row r="1066" spans="1:6">
      <c r="A1066" s="23" t="s">
        <v>753</v>
      </c>
      <c r="B1066" s="8" t="s">
        <v>754</v>
      </c>
    </row>
    <row r="1068" spans="1:6" ht="25.5">
      <c r="A1068" s="21" t="s">
        <v>755</v>
      </c>
      <c r="B1068" s="9" t="s">
        <v>756</v>
      </c>
      <c r="C1068" s="7">
        <v>1</v>
      </c>
      <c r="E1068" s="42">
        <v>0</v>
      </c>
      <c r="F1068" s="41">
        <f t="shared" ref="F1068" si="59">C1068*E1068</f>
        <v>0</v>
      </c>
    </row>
    <row r="1069" spans="1:6">
      <c r="B1069" s="2" t="s">
        <v>757</v>
      </c>
    </row>
    <row r="1070" spans="1:6">
      <c r="B1070" s="2" t="s">
        <v>758</v>
      </c>
    </row>
    <row r="1071" spans="1:6">
      <c r="B1071" s="2" t="s">
        <v>759</v>
      </c>
    </row>
    <row r="1072" spans="1:6">
      <c r="B1072" s="2" t="s">
        <v>760</v>
      </c>
    </row>
    <row r="1073" spans="1:6">
      <c r="B1073" s="2" t="s">
        <v>761</v>
      </c>
    </row>
    <row r="1074" spans="1:6">
      <c r="B1074" s="2" t="s">
        <v>762</v>
      </c>
    </row>
    <row r="1075" spans="1:6">
      <c r="B1075" s="2" t="s">
        <v>763</v>
      </c>
    </row>
    <row r="1076" spans="1:6">
      <c r="B1076" s="2" t="s">
        <v>764</v>
      </c>
    </row>
    <row r="1077" spans="1:6">
      <c r="B1077" s="2" t="s">
        <v>765</v>
      </c>
    </row>
    <row r="1078" spans="1:6">
      <c r="B1078" s="2" t="s">
        <v>766</v>
      </c>
    </row>
    <row r="1079" spans="1:6">
      <c r="B1079" s="2" t="s">
        <v>767</v>
      </c>
    </row>
    <row r="1080" spans="1:6">
      <c r="B1080" s="2" t="s">
        <v>768</v>
      </c>
    </row>
    <row r="1081" spans="1:6">
      <c r="A1081" s="21" t="s">
        <v>769</v>
      </c>
      <c r="B1081" s="9" t="s">
        <v>319</v>
      </c>
      <c r="C1081" s="7">
        <v>2</v>
      </c>
      <c r="E1081" s="42">
        <v>0</v>
      </c>
      <c r="F1081" s="41">
        <f t="shared" ref="F1081" si="60">C1081*E1081</f>
        <v>0</v>
      </c>
    </row>
    <row r="1082" spans="1:6">
      <c r="B1082" s="2" t="s">
        <v>320</v>
      </c>
    </row>
    <row r="1083" spans="1:6">
      <c r="B1083" s="2" t="s">
        <v>321</v>
      </c>
    </row>
    <row r="1084" spans="1:6">
      <c r="B1084" s="2" t="s">
        <v>770</v>
      </c>
    </row>
    <row r="1085" spans="1:6">
      <c r="A1085" s="21" t="s">
        <v>771</v>
      </c>
      <c r="B1085" s="9" t="s">
        <v>772</v>
      </c>
      <c r="C1085" s="7">
        <v>2</v>
      </c>
      <c r="E1085" s="42">
        <v>0</v>
      </c>
      <c r="F1085" s="41">
        <f t="shared" ref="F1085" si="61">C1085*E1085</f>
        <v>0</v>
      </c>
    </row>
    <row r="1086" spans="1:6">
      <c r="B1086" s="2" t="s">
        <v>773</v>
      </c>
    </row>
    <row r="1087" spans="1:6">
      <c r="A1087" s="21" t="s">
        <v>774</v>
      </c>
      <c r="B1087" s="9" t="s">
        <v>775</v>
      </c>
      <c r="C1087" s="7">
        <v>1</v>
      </c>
      <c r="E1087" s="42">
        <v>0</v>
      </c>
      <c r="F1087" s="41">
        <f t="shared" ref="F1087" si="62">C1087*E1087</f>
        <v>0</v>
      </c>
    </row>
    <row r="1088" spans="1:6">
      <c r="B1088" s="9" t="s">
        <v>325</v>
      </c>
    </row>
    <row r="1089" spans="1:6">
      <c r="A1089" s="21" t="s">
        <v>776</v>
      </c>
      <c r="B1089" s="9" t="s">
        <v>777</v>
      </c>
      <c r="C1089" s="7">
        <v>1</v>
      </c>
      <c r="E1089" s="42">
        <v>0</v>
      </c>
      <c r="F1089" s="41">
        <f t="shared" ref="F1089" si="63">C1089*E1089</f>
        <v>0</v>
      </c>
    </row>
    <row r="1090" spans="1:6">
      <c r="A1090" s="21"/>
      <c r="B1090" s="2" t="s">
        <v>778</v>
      </c>
      <c r="C1090" s="7"/>
    </row>
    <row r="1091" spans="1:6" ht="25.5">
      <c r="A1091" s="21"/>
      <c r="B1091" s="2" t="s">
        <v>779</v>
      </c>
      <c r="C1091" s="7"/>
    </row>
    <row r="1092" spans="1:6">
      <c r="A1092" s="21"/>
      <c r="B1092" s="33" t="s">
        <v>780</v>
      </c>
      <c r="C1092" s="7"/>
    </row>
    <row r="1093" spans="1:6">
      <c r="A1093" s="21"/>
      <c r="B1093" s="33" t="s">
        <v>781</v>
      </c>
      <c r="C1093" s="7"/>
    </row>
    <row r="1094" spans="1:6">
      <c r="A1094" s="21"/>
      <c r="B1094" s="33" t="s">
        <v>782</v>
      </c>
      <c r="C1094" s="7"/>
    </row>
    <row r="1095" spans="1:6">
      <c r="A1095" s="21"/>
      <c r="B1095" s="33" t="s">
        <v>783</v>
      </c>
      <c r="C1095" s="7"/>
    </row>
    <row r="1096" spans="1:6">
      <c r="A1096" s="21"/>
      <c r="B1096" s="33" t="s">
        <v>784</v>
      </c>
      <c r="C1096" s="7"/>
    </row>
    <row r="1097" spans="1:6">
      <c r="A1097" s="21"/>
      <c r="B1097" s="33" t="s">
        <v>785</v>
      </c>
      <c r="C1097" s="7"/>
    </row>
    <row r="1098" spans="1:6">
      <c r="A1098" s="21"/>
      <c r="B1098" s="33" t="s">
        <v>786</v>
      </c>
      <c r="C1098" s="7"/>
    </row>
    <row r="1099" spans="1:6">
      <c r="A1099" s="21"/>
      <c r="B1099" s="33" t="s">
        <v>787</v>
      </c>
      <c r="C1099" s="7"/>
    </row>
    <row r="1100" spans="1:6">
      <c r="A1100" s="21"/>
      <c r="B1100" s="34" t="s">
        <v>788</v>
      </c>
      <c r="C1100" s="7"/>
    </row>
    <row r="1101" spans="1:6">
      <c r="A1101" s="21"/>
      <c r="B1101" s="33" t="s">
        <v>789</v>
      </c>
      <c r="C1101" s="7"/>
    </row>
    <row r="1102" spans="1:6">
      <c r="A1102" s="21"/>
      <c r="B1102" s="33" t="s">
        <v>791</v>
      </c>
      <c r="C1102" s="7"/>
    </row>
    <row r="1103" spans="1:6">
      <c r="A1103" s="21"/>
      <c r="B1103" s="33" t="s">
        <v>790</v>
      </c>
      <c r="C1103" s="7"/>
    </row>
    <row r="1104" spans="1:6">
      <c r="A1104" s="21"/>
      <c r="B1104" s="33" t="s">
        <v>792</v>
      </c>
      <c r="C1104" s="7"/>
    </row>
    <row r="1105" spans="1:6">
      <c r="A1105" s="21"/>
      <c r="B1105" s="33" t="s">
        <v>793</v>
      </c>
      <c r="C1105" s="7"/>
    </row>
    <row r="1106" spans="1:6">
      <c r="A1106" s="21"/>
      <c r="B1106" s="33" t="s">
        <v>794</v>
      </c>
      <c r="C1106" s="7"/>
    </row>
    <row r="1107" spans="1:6">
      <c r="A1107" s="21"/>
      <c r="B1107" s="33" t="s">
        <v>795</v>
      </c>
      <c r="C1107" s="7"/>
    </row>
    <row r="1108" spans="1:6">
      <c r="A1108" s="21"/>
      <c r="B1108" s="33" t="s">
        <v>796</v>
      </c>
      <c r="C1108" s="7"/>
    </row>
    <row r="1109" spans="1:6">
      <c r="A1109" s="21"/>
      <c r="B1109" s="33" t="s">
        <v>797</v>
      </c>
      <c r="C1109" s="7"/>
    </row>
    <row r="1110" spans="1:6">
      <c r="A1110" s="21"/>
      <c r="B1110" s="33" t="s">
        <v>798</v>
      </c>
      <c r="C1110" s="7"/>
    </row>
    <row r="1111" spans="1:6">
      <c r="A1111" s="21"/>
      <c r="B1111" s="33" t="s">
        <v>799</v>
      </c>
      <c r="C1111" s="7"/>
    </row>
    <row r="1112" spans="1:6">
      <c r="A1112" s="21"/>
      <c r="B1112" s="33" t="s">
        <v>800</v>
      </c>
      <c r="C1112" s="7"/>
    </row>
    <row r="1113" spans="1:6">
      <c r="A1113" s="21"/>
      <c r="B1113" s="33" t="s">
        <v>801</v>
      </c>
      <c r="C1113" s="7"/>
    </row>
    <row r="1114" spans="1:6">
      <c r="A1114" s="21"/>
      <c r="B1114" s="33" t="s">
        <v>802</v>
      </c>
      <c r="C1114" s="7"/>
    </row>
    <row r="1115" spans="1:6">
      <c r="A1115" s="21"/>
      <c r="B1115" s="33" t="s">
        <v>803</v>
      </c>
      <c r="C1115" s="7"/>
    </row>
    <row r="1116" spans="1:6">
      <c r="A1116" s="21"/>
      <c r="B1116" s="33" t="s">
        <v>804</v>
      </c>
      <c r="C1116" s="7"/>
    </row>
    <row r="1117" spans="1:6" ht="25.5">
      <c r="B1117" s="11" t="s">
        <v>805</v>
      </c>
    </row>
    <row r="1118" spans="1:6">
      <c r="B1118" s="5"/>
    </row>
    <row r="1119" spans="1:6">
      <c r="A1119" s="21" t="s">
        <v>806</v>
      </c>
      <c r="B1119" s="9" t="s">
        <v>807</v>
      </c>
      <c r="C1119" s="7">
        <v>1</v>
      </c>
      <c r="E1119" s="42">
        <v>0</v>
      </c>
      <c r="F1119" s="41">
        <f t="shared" ref="F1119" si="64">C1119*E1119</f>
        <v>0</v>
      </c>
    </row>
    <row r="1120" spans="1:6">
      <c r="B1120" s="2" t="s">
        <v>808</v>
      </c>
    </row>
    <row r="1121" spans="1:6">
      <c r="B1121" s="2" t="s">
        <v>223</v>
      </c>
    </row>
    <row r="1122" spans="1:6">
      <c r="B1122" s="2" t="s">
        <v>809</v>
      </c>
    </row>
    <row r="1123" spans="1:6">
      <c r="B1123" s="2" t="s">
        <v>810</v>
      </c>
    </row>
    <row r="1124" spans="1:6">
      <c r="B1124" s="2" t="s">
        <v>811</v>
      </c>
    </row>
    <row r="1125" spans="1:6">
      <c r="B1125" s="2" t="s">
        <v>812</v>
      </c>
    </row>
    <row r="1126" spans="1:6">
      <c r="B1126" s="2" t="s">
        <v>228</v>
      </c>
    </row>
    <row r="1127" spans="1:6">
      <c r="A1127" s="21" t="s">
        <v>813</v>
      </c>
      <c r="B1127" s="9" t="s">
        <v>814</v>
      </c>
      <c r="C1127" s="35">
        <v>1</v>
      </c>
      <c r="E1127" s="42">
        <v>0</v>
      </c>
      <c r="F1127" s="41">
        <f t="shared" ref="F1127" si="65">C1127*E1127</f>
        <v>0</v>
      </c>
    </row>
    <row r="1128" spans="1:6">
      <c r="B1128" s="2" t="s">
        <v>815</v>
      </c>
    </row>
    <row r="1129" spans="1:6">
      <c r="B1129" s="2" t="s">
        <v>816</v>
      </c>
    </row>
    <row r="1130" spans="1:6">
      <c r="B1130" s="2" t="s">
        <v>817</v>
      </c>
    </row>
    <row r="1131" spans="1:6">
      <c r="B1131" s="2" t="s">
        <v>818</v>
      </c>
    </row>
    <row r="1132" spans="1:6">
      <c r="B1132" s="11" t="s">
        <v>819</v>
      </c>
    </row>
    <row r="1133" spans="1:6">
      <c r="B1133" s="11" t="s">
        <v>820</v>
      </c>
    </row>
    <row r="1134" spans="1:6">
      <c r="B1134" s="11" t="s">
        <v>821</v>
      </c>
    </row>
    <row r="1135" spans="1:6">
      <c r="B1135" s="11" t="s">
        <v>822</v>
      </c>
    </row>
    <row r="1136" spans="1:6">
      <c r="B1136" s="11" t="s">
        <v>823</v>
      </c>
    </row>
    <row r="1137" spans="1:6">
      <c r="A1137" s="21" t="s">
        <v>824</v>
      </c>
      <c r="B1137" s="9" t="s">
        <v>114</v>
      </c>
      <c r="C1137" s="7">
        <v>2</v>
      </c>
      <c r="E1137" s="42">
        <v>0</v>
      </c>
      <c r="F1137" s="41">
        <f t="shared" ref="F1137" si="66">C1137*E1137</f>
        <v>0</v>
      </c>
    </row>
    <row r="1138" spans="1:6">
      <c r="B1138" s="2" t="s">
        <v>825</v>
      </c>
    </row>
    <row r="1139" spans="1:6">
      <c r="B1139" s="2" t="s">
        <v>116</v>
      </c>
    </row>
    <row r="1140" spans="1:6">
      <c r="B1140" s="2" t="s">
        <v>117</v>
      </c>
    </row>
    <row r="1141" spans="1:6">
      <c r="B1141" s="2" t="s">
        <v>118</v>
      </c>
    </row>
    <row r="1142" spans="1:6">
      <c r="B1142" s="2" t="s">
        <v>446</v>
      </c>
    </row>
    <row r="1143" spans="1:6">
      <c r="B1143" s="2" t="s">
        <v>120</v>
      </c>
    </row>
    <row r="1144" spans="1:6">
      <c r="B1144" s="2" t="s">
        <v>121</v>
      </c>
    </row>
    <row r="1145" spans="1:6">
      <c r="B1145" s="2" t="s">
        <v>122</v>
      </c>
    </row>
    <row r="1146" spans="1:6">
      <c r="B1146" s="2" t="s">
        <v>123</v>
      </c>
    </row>
    <row r="1147" spans="1:6">
      <c r="A1147" s="21" t="s">
        <v>826</v>
      </c>
      <c r="B1147" s="9" t="s">
        <v>88</v>
      </c>
      <c r="C1147" s="7">
        <v>1</v>
      </c>
      <c r="E1147" s="42">
        <v>0</v>
      </c>
      <c r="F1147" s="41">
        <f t="shared" ref="F1147" si="67">C1147*E1147</f>
        <v>0</v>
      </c>
    </row>
    <row r="1148" spans="1:6">
      <c r="B1148" s="2" t="s">
        <v>89</v>
      </c>
    </row>
    <row r="1149" spans="1:6">
      <c r="B1149" s="2" t="s">
        <v>90</v>
      </c>
    </row>
    <row r="1150" spans="1:6">
      <c r="B1150" s="2" t="s">
        <v>91</v>
      </c>
    </row>
    <row r="1151" spans="1:6">
      <c r="B1151" s="2" t="s">
        <v>92</v>
      </c>
    </row>
    <row r="1152" spans="1:6">
      <c r="A1152" s="178" t="s">
        <v>827</v>
      </c>
      <c r="B1152" s="179" t="s">
        <v>511</v>
      </c>
      <c r="C1152" s="180">
        <v>2</v>
      </c>
      <c r="D1152" s="181"/>
      <c r="E1152" s="182">
        <v>0</v>
      </c>
      <c r="F1152" s="183">
        <f t="shared" ref="F1152" si="68">C1152*E1152</f>
        <v>0</v>
      </c>
    </row>
    <row r="1153" spans="1:6">
      <c r="A1153" s="184"/>
      <c r="B1153" s="185" t="s">
        <v>828</v>
      </c>
      <c r="C1153" s="186"/>
      <c r="D1153" s="181"/>
      <c r="E1153" s="181"/>
      <c r="F1153" s="181"/>
    </row>
    <row r="1155" spans="1:6">
      <c r="A1155" s="23" t="s">
        <v>829</v>
      </c>
      <c r="B1155" s="8" t="s">
        <v>830</v>
      </c>
    </row>
    <row r="1157" spans="1:6">
      <c r="A1157" s="21" t="s">
        <v>831</v>
      </c>
      <c r="B1157" s="9" t="s">
        <v>178</v>
      </c>
      <c r="C1157" s="7">
        <v>1</v>
      </c>
      <c r="E1157" s="42">
        <v>0</v>
      </c>
      <c r="F1157" s="41">
        <f t="shared" ref="F1157" si="69">C1157*E1157</f>
        <v>0</v>
      </c>
    </row>
    <row r="1158" spans="1:6">
      <c r="B1158" s="2" t="s">
        <v>179</v>
      </c>
    </row>
    <row r="1159" spans="1:6">
      <c r="B1159" s="2" t="s">
        <v>180</v>
      </c>
    </row>
    <row r="1160" spans="1:6">
      <c r="B1160" s="2" t="s">
        <v>832</v>
      </c>
    </row>
    <row r="1161" spans="1:6">
      <c r="B1161" s="2" t="s">
        <v>181</v>
      </c>
    </row>
    <row r="1162" spans="1:6">
      <c r="B1162" s="2" t="s">
        <v>833</v>
      </c>
    </row>
    <row r="1163" spans="1:6">
      <c r="A1163" s="21" t="s">
        <v>834</v>
      </c>
      <c r="B1163" s="9" t="s">
        <v>184</v>
      </c>
      <c r="C1163" s="7">
        <v>1</v>
      </c>
      <c r="E1163" s="42">
        <v>0</v>
      </c>
      <c r="F1163" s="41">
        <f t="shared" ref="F1163:F1165" si="70">C1163*E1163</f>
        <v>0</v>
      </c>
    </row>
    <row r="1164" spans="1:6">
      <c r="A1164" s="21" t="s">
        <v>835</v>
      </c>
      <c r="B1164" s="9" t="s">
        <v>186</v>
      </c>
      <c r="C1164" s="7">
        <v>1</v>
      </c>
      <c r="E1164" s="42">
        <v>0</v>
      </c>
      <c r="F1164" s="41">
        <f t="shared" si="70"/>
        <v>0</v>
      </c>
    </row>
    <row r="1165" spans="1:6">
      <c r="A1165" s="21" t="s">
        <v>836</v>
      </c>
      <c r="B1165" s="9" t="s">
        <v>837</v>
      </c>
      <c r="C1165" s="7">
        <v>1</v>
      </c>
      <c r="E1165" s="42">
        <v>0</v>
      </c>
      <c r="F1165" s="41">
        <f t="shared" si="70"/>
        <v>0</v>
      </c>
    </row>
    <row r="1166" spans="1:6">
      <c r="B1166" s="2" t="s">
        <v>838</v>
      </c>
    </row>
    <row r="1167" spans="1:6">
      <c r="A1167" s="21" t="s">
        <v>839</v>
      </c>
      <c r="B1167" s="9" t="s">
        <v>840</v>
      </c>
      <c r="C1167" s="7">
        <v>1</v>
      </c>
      <c r="E1167" s="42">
        <v>0</v>
      </c>
      <c r="F1167" s="41">
        <f t="shared" ref="F1167" si="71">C1167*E1167</f>
        <v>0</v>
      </c>
    </row>
    <row r="1168" spans="1:6">
      <c r="B1168" s="2" t="s">
        <v>841</v>
      </c>
    </row>
    <row r="1169" spans="1:6">
      <c r="B1169" s="2" t="s">
        <v>842</v>
      </c>
    </row>
    <row r="1170" spans="1:6">
      <c r="B1170" s="2" t="s">
        <v>843</v>
      </c>
    </row>
    <row r="1171" spans="1:6">
      <c r="B1171" s="2" t="s">
        <v>844</v>
      </c>
    </row>
    <row r="1172" spans="1:6">
      <c r="A1172" s="21" t="s">
        <v>845</v>
      </c>
      <c r="B1172" s="9" t="s">
        <v>846</v>
      </c>
      <c r="C1172" s="7">
        <v>1</v>
      </c>
      <c r="E1172" s="42">
        <v>0</v>
      </c>
      <c r="F1172" s="41">
        <f t="shared" ref="F1172" si="72">C1172*E1172</f>
        <v>0</v>
      </c>
    </row>
    <row r="1173" spans="1:6">
      <c r="B1173" s="2" t="s">
        <v>847</v>
      </c>
    </row>
    <row r="1174" spans="1:6">
      <c r="B1174" s="2" t="s">
        <v>759</v>
      </c>
    </row>
    <row r="1175" spans="1:6">
      <c r="B1175" s="2" t="s">
        <v>848</v>
      </c>
    </row>
    <row r="1176" spans="1:6">
      <c r="B1176" s="2" t="s">
        <v>849</v>
      </c>
    </row>
    <row r="1177" spans="1:6">
      <c r="B1177" s="2" t="s">
        <v>226</v>
      </c>
    </row>
    <row r="1178" spans="1:6">
      <c r="B1178" s="2" t="s">
        <v>314</v>
      </c>
    </row>
    <row r="1179" spans="1:6">
      <c r="B1179" s="2" t="s">
        <v>766</v>
      </c>
    </row>
    <row r="1180" spans="1:6">
      <c r="A1180" s="21" t="s">
        <v>850</v>
      </c>
      <c r="B1180" s="9" t="s">
        <v>324</v>
      </c>
      <c r="C1180" s="7">
        <v>1</v>
      </c>
      <c r="E1180" s="42">
        <v>0</v>
      </c>
      <c r="F1180" s="41">
        <f t="shared" ref="F1180" si="73">C1180*E1180</f>
        <v>0</v>
      </c>
    </row>
    <row r="1181" spans="1:6">
      <c r="B1181" s="9" t="s">
        <v>325</v>
      </c>
    </row>
    <row r="1182" spans="1:6">
      <c r="A1182" s="21" t="s">
        <v>851</v>
      </c>
      <c r="B1182" s="36" t="s">
        <v>852</v>
      </c>
      <c r="C1182" s="7">
        <v>1</v>
      </c>
      <c r="E1182" s="42">
        <v>0</v>
      </c>
      <c r="F1182" s="41">
        <f t="shared" ref="F1182" si="74">C1182*E1182</f>
        <v>0</v>
      </c>
    </row>
    <row r="1183" spans="1:6">
      <c r="A1183" s="21"/>
      <c r="B1183" s="37" t="s">
        <v>853</v>
      </c>
      <c r="C1183" s="7"/>
    </row>
    <row r="1184" spans="1:6">
      <c r="B1184" s="11" t="s">
        <v>854</v>
      </c>
    </row>
    <row r="1185" spans="2:2">
      <c r="B1185" s="11" t="s">
        <v>855</v>
      </c>
    </row>
    <row r="1186" spans="2:2">
      <c r="B1186" s="11" t="s">
        <v>856</v>
      </c>
    </row>
    <row r="1187" spans="2:2">
      <c r="B1187" s="11" t="s">
        <v>857</v>
      </c>
    </row>
    <row r="1188" spans="2:2">
      <c r="B1188" s="11" t="s">
        <v>858</v>
      </c>
    </row>
    <row r="1189" spans="2:2">
      <c r="B1189" s="11" t="s">
        <v>859</v>
      </c>
    </row>
    <row r="1190" spans="2:2">
      <c r="B1190" s="11" t="s">
        <v>860</v>
      </c>
    </row>
    <row r="1191" spans="2:2">
      <c r="B1191" s="11" t="s">
        <v>861</v>
      </c>
    </row>
    <row r="1192" spans="2:2">
      <c r="B1192" s="11" t="s">
        <v>862</v>
      </c>
    </row>
    <row r="1193" spans="2:2">
      <c r="B1193" s="11" t="s">
        <v>863</v>
      </c>
    </row>
    <row r="1194" spans="2:2">
      <c r="B1194" s="11" t="s">
        <v>864</v>
      </c>
    </row>
    <row r="1195" spans="2:2">
      <c r="B1195" s="11" t="s">
        <v>865</v>
      </c>
    </row>
    <row r="1196" spans="2:2">
      <c r="B1196" s="11" t="s">
        <v>866</v>
      </c>
    </row>
    <row r="1197" spans="2:2">
      <c r="B1197" s="11" t="s">
        <v>867</v>
      </c>
    </row>
    <row r="1198" spans="2:2">
      <c r="B1198" s="11" t="s">
        <v>869</v>
      </c>
    </row>
    <row r="1199" spans="2:2">
      <c r="B1199" s="11" t="s">
        <v>868</v>
      </c>
    </row>
    <row r="1200" spans="2:2">
      <c r="B1200" s="11" t="s">
        <v>870</v>
      </c>
    </row>
    <row r="1201" spans="1:6">
      <c r="A1201" s="21" t="s">
        <v>871</v>
      </c>
      <c r="B1201" s="9" t="s">
        <v>872</v>
      </c>
      <c r="C1201" s="7">
        <v>2</v>
      </c>
      <c r="E1201" s="42">
        <v>0</v>
      </c>
      <c r="F1201" s="41">
        <f t="shared" ref="F1201" si="75">C1201*E1201</f>
        <v>0</v>
      </c>
    </row>
    <row r="1202" spans="1:6">
      <c r="B1202" s="2" t="s">
        <v>873</v>
      </c>
    </row>
    <row r="1203" spans="1:6">
      <c r="B1203" s="2" t="s">
        <v>116</v>
      </c>
    </row>
    <row r="1204" spans="1:6">
      <c r="B1204" s="2" t="s">
        <v>117</v>
      </c>
    </row>
    <row r="1205" spans="1:6">
      <c r="B1205" s="2" t="s">
        <v>118</v>
      </c>
    </row>
    <row r="1206" spans="1:6">
      <c r="B1206" s="2" t="s">
        <v>446</v>
      </c>
    </row>
    <row r="1207" spans="1:6">
      <c r="B1207" s="2" t="s">
        <v>120</v>
      </c>
    </row>
    <row r="1208" spans="1:6">
      <c r="B1208" s="2" t="s">
        <v>121</v>
      </c>
    </row>
    <row r="1209" spans="1:6">
      <c r="B1209" s="2" t="s">
        <v>122</v>
      </c>
    </row>
    <row r="1210" spans="1:6">
      <c r="B1210" s="2" t="s">
        <v>123</v>
      </c>
    </row>
    <row r="1212" spans="1:6">
      <c r="A1212" s="21" t="s">
        <v>874</v>
      </c>
      <c r="B1212" s="9" t="s">
        <v>875</v>
      </c>
    </row>
    <row r="1214" spans="1:6">
      <c r="A1214" s="21" t="s">
        <v>876</v>
      </c>
      <c r="B1214" s="9" t="s">
        <v>877</v>
      </c>
      <c r="C1214" s="7">
        <v>23</v>
      </c>
      <c r="E1214" s="42">
        <v>0</v>
      </c>
      <c r="F1214" s="41">
        <f t="shared" ref="F1214" si="76">C1214*E1214</f>
        <v>0</v>
      </c>
    </row>
    <row r="1215" spans="1:6">
      <c r="B1215" s="2" t="s">
        <v>878</v>
      </c>
    </row>
    <row r="1216" spans="1:6" ht="25.5">
      <c r="B1216" s="11" t="s">
        <v>879</v>
      </c>
    </row>
    <row r="1218" spans="1:6">
      <c r="A1218" s="21" t="s">
        <v>880</v>
      </c>
      <c r="B1218" s="9" t="s">
        <v>881</v>
      </c>
      <c r="C1218" s="7"/>
    </row>
    <row r="1219" spans="1:6" ht="38.25">
      <c r="B1219" s="11" t="s">
        <v>882</v>
      </c>
    </row>
    <row r="1220" spans="1:6">
      <c r="B1220" s="2" t="s">
        <v>883</v>
      </c>
    </row>
    <row r="1221" spans="1:6">
      <c r="B1221" s="9" t="s">
        <v>884</v>
      </c>
      <c r="C1221" s="16">
        <v>6</v>
      </c>
      <c r="E1221" s="42">
        <v>0</v>
      </c>
      <c r="F1221" s="41">
        <f t="shared" ref="F1221:F1226" si="77">C1221*E1221</f>
        <v>0</v>
      </c>
    </row>
    <row r="1222" spans="1:6">
      <c r="B1222" s="9" t="s">
        <v>885</v>
      </c>
      <c r="C1222" s="16">
        <v>3</v>
      </c>
      <c r="E1222" s="42">
        <v>0</v>
      </c>
      <c r="F1222" s="41">
        <f t="shared" si="77"/>
        <v>0</v>
      </c>
    </row>
    <row r="1223" spans="1:6">
      <c r="B1223" s="9" t="s">
        <v>886</v>
      </c>
      <c r="C1223" s="16">
        <v>2</v>
      </c>
      <c r="E1223" s="42">
        <v>0</v>
      </c>
      <c r="F1223" s="41">
        <f t="shared" si="77"/>
        <v>0</v>
      </c>
    </row>
    <row r="1224" spans="1:6">
      <c r="B1224" s="17" t="s">
        <v>887</v>
      </c>
      <c r="C1224" s="16">
        <v>1</v>
      </c>
      <c r="E1224" s="42">
        <v>0</v>
      </c>
      <c r="F1224" s="41">
        <f t="shared" si="77"/>
        <v>0</v>
      </c>
    </row>
    <row r="1225" spans="1:6">
      <c r="B1225" s="17" t="s">
        <v>888</v>
      </c>
      <c r="C1225" s="16">
        <v>1</v>
      </c>
      <c r="E1225" s="42">
        <v>0</v>
      </c>
      <c r="F1225" s="41">
        <f t="shared" si="77"/>
        <v>0</v>
      </c>
    </row>
    <row r="1226" spans="1:6">
      <c r="B1226" s="17" t="s">
        <v>889</v>
      </c>
      <c r="C1226" s="16">
        <v>1</v>
      </c>
      <c r="E1226" s="42">
        <v>0</v>
      </c>
      <c r="F1226" s="41">
        <f t="shared" si="77"/>
        <v>0</v>
      </c>
    </row>
    <row r="1227" spans="1:6">
      <c r="C1227" s="16"/>
    </row>
    <row r="1228" spans="1:6">
      <c r="A1228" s="21" t="s">
        <v>890</v>
      </c>
      <c r="B1228" s="9" t="s">
        <v>891</v>
      </c>
      <c r="C1228" s="7">
        <v>1</v>
      </c>
      <c r="E1228" s="42">
        <v>0</v>
      </c>
      <c r="F1228" s="41">
        <f t="shared" ref="F1228" si="78">C1228*E1228</f>
        <v>0</v>
      </c>
    </row>
    <row r="1229" spans="1:6" ht="18">
      <c r="B1229" s="9" t="s">
        <v>892</v>
      </c>
      <c r="C1229" s="18"/>
    </row>
    <row r="1230" spans="1:6">
      <c r="A1230" s="21" t="s">
        <v>893</v>
      </c>
      <c r="B1230" s="9" t="s">
        <v>894</v>
      </c>
      <c r="C1230" s="7">
        <v>1</v>
      </c>
      <c r="E1230" s="42">
        <v>0</v>
      </c>
      <c r="F1230" s="41">
        <f t="shared" ref="F1230:F1231" si="79">C1230*E1230</f>
        <v>0</v>
      </c>
    </row>
    <row r="1231" spans="1:6">
      <c r="A1231" s="21" t="s">
        <v>895</v>
      </c>
      <c r="B1231" s="9" t="s">
        <v>896</v>
      </c>
      <c r="C1231" s="7">
        <v>1</v>
      </c>
      <c r="E1231" s="42">
        <v>0</v>
      </c>
      <c r="F1231" s="41">
        <f t="shared" si="79"/>
        <v>0</v>
      </c>
    </row>
    <row r="1232" spans="1:6" ht="25.5">
      <c r="A1232" s="21"/>
      <c r="B1232" s="11" t="s">
        <v>897</v>
      </c>
      <c r="C1232" s="7"/>
    </row>
    <row r="1233" spans="1:6">
      <c r="A1233" s="21"/>
      <c r="B1233" s="11" t="s">
        <v>898</v>
      </c>
      <c r="C1233" s="7"/>
    </row>
    <row r="1234" spans="1:6">
      <c r="A1234" s="21"/>
      <c r="B1234" s="11" t="s">
        <v>899</v>
      </c>
      <c r="C1234" s="7"/>
    </row>
    <row r="1235" spans="1:6">
      <c r="A1235" s="21"/>
      <c r="B1235" s="11" t="s">
        <v>900</v>
      </c>
      <c r="C1235" s="7"/>
    </row>
    <row r="1236" spans="1:6">
      <c r="A1236" s="21"/>
      <c r="B1236" s="11"/>
      <c r="C1236" s="7"/>
    </row>
    <row r="1237" spans="1:6">
      <c r="A1237" s="21" t="s">
        <v>901</v>
      </c>
      <c r="B1237" s="9" t="s">
        <v>902</v>
      </c>
      <c r="C1237" s="7">
        <v>1</v>
      </c>
      <c r="E1237" s="42">
        <v>0</v>
      </c>
      <c r="F1237" s="41">
        <f t="shared" ref="F1237" si="80">C1237*E1237</f>
        <v>0</v>
      </c>
    </row>
    <row r="1238" spans="1:6">
      <c r="A1238" s="21"/>
      <c r="B1238" s="11" t="s">
        <v>903</v>
      </c>
      <c r="C1238" s="7"/>
    </row>
    <row r="1239" spans="1:6">
      <c r="A1239" s="21"/>
      <c r="B1239" s="11" t="s">
        <v>904</v>
      </c>
      <c r="C1239" s="7"/>
    </row>
    <row r="1240" spans="1:6">
      <c r="A1240" s="21"/>
      <c r="B1240" s="11" t="s">
        <v>905</v>
      </c>
      <c r="C1240" s="7"/>
    </row>
    <row r="1241" spans="1:6">
      <c r="A1241" s="21"/>
      <c r="B1241" s="11" t="s">
        <v>906</v>
      </c>
      <c r="C1241" s="7"/>
    </row>
    <row r="1242" spans="1:6">
      <c r="A1242" s="21"/>
      <c r="B1242" s="11"/>
      <c r="C1242" s="7"/>
    </row>
    <row r="1243" spans="1:6" ht="25.5">
      <c r="A1243" s="21" t="s">
        <v>907</v>
      </c>
      <c r="B1243" s="19" t="s">
        <v>908</v>
      </c>
      <c r="C1243" s="7">
        <v>1</v>
      </c>
      <c r="E1243" s="42">
        <v>0</v>
      </c>
      <c r="F1243" s="41">
        <f t="shared" ref="F1243" si="81">C1243*E1243</f>
        <v>0</v>
      </c>
    </row>
    <row r="1244" spans="1:6">
      <c r="A1244" s="21"/>
      <c r="B1244" s="19"/>
      <c r="C1244" s="7"/>
    </row>
    <row r="1245" spans="1:6">
      <c r="A1245" s="21" t="s">
        <v>909</v>
      </c>
      <c r="B1245" s="19" t="s">
        <v>910</v>
      </c>
      <c r="C1245" s="7">
        <v>82</v>
      </c>
      <c r="E1245" s="42">
        <v>0</v>
      </c>
      <c r="F1245" s="41">
        <f t="shared" ref="F1245" si="82">C1245*E1245</f>
        <v>0</v>
      </c>
    </row>
    <row r="1246" spans="1:6">
      <c r="A1246" s="21"/>
      <c r="B1246" s="11"/>
      <c r="C1246" s="7"/>
    </row>
    <row r="1247" spans="1:6" ht="25.5">
      <c r="A1247" s="21" t="s">
        <v>911</v>
      </c>
      <c r="B1247" s="19" t="s">
        <v>912</v>
      </c>
      <c r="C1247" s="7">
        <v>1</v>
      </c>
      <c r="E1247" s="42">
        <v>0</v>
      </c>
      <c r="F1247" s="41">
        <f t="shared" ref="F1247" si="83">C1247*E1247</f>
        <v>0</v>
      </c>
    </row>
    <row r="1248" spans="1:6" ht="18.75" thickBot="1">
      <c r="A1248" s="21"/>
      <c r="B1248" s="11"/>
      <c r="C1248" s="18"/>
    </row>
    <row r="1249" spans="1:7" ht="16.5" thickBot="1">
      <c r="A1249" s="26"/>
      <c r="B1249" s="43" t="s">
        <v>913</v>
      </c>
      <c r="C1249" s="160"/>
      <c r="D1249" s="20"/>
      <c r="E1249" s="159"/>
      <c r="F1249" s="173">
        <f>SUM(F48:F1248)</f>
        <v>0</v>
      </c>
      <c r="G1249" s="174"/>
    </row>
    <row r="1250" spans="1:7" ht="18">
      <c r="A1250" s="21"/>
      <c r="B1250" s="11"/>
      <c r="C1250" s="18"/>
    </row>
    <row r="1251" spans="1:7">
      <c r="A1251" s="21"/>
      <c r="B1251" s="9"/>
      <c r="C1251" s="7"/>
    </row>
    <row r="1252" spans="1:7">
      <c r="A1252" s="21"/>
      <c r="B1252" s="9"/>
      <c r="C1252" s="7"/>
    </row>
  </sheetData>
  <protectedRanges>
    <protectedRange algorithmName="SHA-512" hashValue="W/1FWzuI9QBSx2m7ugAPjHP2JR2G1sn2r/ozDw7+0nT4OPjFE7dpTqZ84qx3QhpdQ85nKML5iPkXR4/lVN2LHg==" saltValue="db4Bje7mNUVd5HjzxJNEGw==" spinCount="100000" sqref="B36:B41" name="Range1_1"/>
  </protectedRanges>
  <pageMargins left="0.25" right="0.25"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B6049-FCE6-4EF5-B130-D347DA8D01ED}">
  <dimension ref="A1:H465"/>
  <sheetViews>
    <sheetView workbookViewId="0">
      <selection activeCell="I461" sqref="I461"/>
    </sheetView>
  </sheetViews>
  <sheetFormatPr defaultRowHeight="12.75"/>
  <cols>
    <col min="1" max="1" width="9.140625" style="30"/>
    <col min="2" max="2" width="72" style="162" customWidth="1"/>
    <col min="3" max="4" width="9.140625" style="162"/>
    <col min="5" max="5" width="9.140625" style="30"/>
    <col min="6" max="6" width="20.140625" style="30" customWidth="1"/>
    <col min="7" max="16384" width="9.140625" style="30"/>
  </cols>
  <sheetData>
    <row r="1" spans="1:8" s="75" customFormat="1" ht="72" customHeight="1" thickBot="1">
      <c r="A1" s="70"/>
      <c r="B1" s="161" t="s">
        <v>934</v>
      </c>
      <c r="C1" s="71" t="s">
        <v>935</v>
      </c>
      <c r="D1" s="71" t="s">
        <v>936</v>
      </c>
      <c r="E1" s="72"/>
      <c r="F1" s="73" t="s">
        <v>937</v>
      </c>
      <c r="G1" s="73" t="s">
        <v>938</v>
      </c>
      <c r="H1" s="74"/>
    </row>
    <row r="2" spans="1:8" ht="13.5" thickTop="1"/>
    <row r="3" spans="1:8">
      <c r="A3" s="76"/>
      <c r="B3" s="77" t="s">
        <v>939</v>
      </c>
      <c r="C3" s="78"/>
      <c r="D3" s="79"/>
      <c r="E3" s="80"/>
      <c r="F3" s="80"/>
    </row>
    <row r="4" spans="1:8">
      <c r="A4" s="76"/>
      <c r="B4" s="81"/>
      <c r="C4" s="78"/>
      <c r="D4" s="79"/>
      <c r="E4" s="80"/>
      <c r="F4" s="80"/>
    </row>
    <row r="5" spans="1:8" ht="25.5">
      <c r="A5" s="82">
        <v>1</v>
      </c>
      <c r="B5" s="12" t="s">
        <v>940</v>
      </c>
      <c r="C5" s="78"/>
      <c r="D5" s="78"/>
      <c r="E5" s="83"/>
      <c r="F5" s="80"/>
    </row>
    <row r="6" spans="1:8">
      <c r="A6" s="82"/>
      <c r="B6" s="84"/>
      <c r="C6" s="78"/>
      <c r="D6" s="78"/>
      <c r="E6" s="83"/>
      <c r="F6" s="80"/>
    </row>
    <row r="7" spans="1:8">
      <c r="A7" s="82"/>
      <c r="B7" s="12" t="s">
        <v>941</v>
      </c>
      <c r="C7" s="78"/>
      <c r="D7" s="78"/>
      <c r="E7" s="83"/>
      <c r="F7" s="80"/>
    </row>
    <row r="8" spans="1:8">
      <c r="A8" s="82"/>
      <c r="B8" s="85" t="s">
        <v>942</v>
      </c>
      <c r="C8" s="78"/>
      <c r="D8" s="78"/>
      <c r="E8" s="83"/>
      <c r="F8" s="80"/>
    </row>
    <row r="9" spans="1:8">
      <c r="A9" s="82"/>
      <c r="B9" s="85" t="s">
        <v>943</v>
      </c>
      <c r="C9" s="78"/>
      <c r="D9" s="78"/>
      <c r="E9" s="83"/>
      <c r="F9" s="80"/>
    </row>
    <row r="10" spans="1:8">
      <c r="A10" s="82"/>
      <c r="B10" s="86" t="s">
        <v>944</v>
      </c>
      <c r="C10" s="78"/>
      <c r="D10" s="78"/>
      <c r="E10" s="83"/>
      <c r="F10" s="80"/>
    </row>
    <row r="11" spans="1:8">
      <c r="A11" s="82"/>
      <c r="B11" s="12" t="s">
        <v>945</v>
      </c>
      <c r="C11" s="78"/>
      <c r="D11" s="78"/>
      <c r="E11" s="83"/>
      <c r="F11" s="80"/>
    </row>
    <row r="12" spans="1:8">
      <c r="A12" s="82"/>
      <c r="B12" s="87" t="s">
        <v>946</v>
      </c>
      <c r="C12" s="78"/>
      <c r="D12" s="78"/>
      <c r="E12" s="83"/>
      <c r="F12" s="80"/>
    </row>
    <row r="13" spans="1:8" ht="76.5">
      <c r="A13" s="82"/>
      <c r="B13" s="12" t="s">
        <v>947</v>
      </c>
      <c r="C13" s="78"/>
      <c r="D13" s="78"/>
      <c r="E13" s="83"/>
      <c r="F13" s="80"/>
    </row>
    <row r="14" spans="1:8">
      <c r="A14" s="82"/>
      <c r="B14" s="85" t="s">
        <v>948</v>
      </c>
      <c r="C14" s="78"/>
      <c r="D14" s="78"/>
      <c r="E14" s="83"/>
      <c r="F14" s="80"/>
    </row>
    <row r="15" spans="1:8" ht="25.5">
      <c r="A15" s="82"/>
      <c r="B15" s="12" t="s">
        <v>949</v>
      </c>
      <c r="C15" s="78"/>
      <c r="D15" s="78"/>
      <c r="E15" s="83"/>
      <c r="F15" s="80"/>
    </row>
    <row r="16" spans="1:8">
      <c r="A16" s="82"/>
      <c r="B16" s="88" t="s">
        <v>950</v>
      </c>
      <c r="C16" s="78"/>
      <c r="D16" s="78"/>
      <c r="E16" s="83"/>
      <c r="F16" s="80"/>
    </row>
    <row r="17" spans="1:6">
      <c r="A17" s="82"/>
      <c r="B17" s="88" t="s">
        <v>951</v>
      </c>
      <c r="C17" s="78"/>
      <c r="D17" s="78"/>
      <c r="E17" s="83"/>
      <c r="F17" s="80"/>
    </row>
    <row r="18" spans="1:6">
      <c r="A18" s="82"/>
      <c r="B18" s="88" t="s">
        <v>952</v>
      </c>
      <c r="C18" s="78"/>
      <c r="D18" s="78"/>
      <c r="E18" s="83"/>
      <c r="F18" s="80"/>
    </row>
    <row r="19" spans="1:6">
      <c r="A19" s="82"/>
      <c r="B19" s="88" t="s">
        <v>953</v>
      </c>
      <c r="C19" s="78"/>
      <c r="D19" s="78"/>
      <c r="E19" s="83"/>
      <c r="F19" s="80"/>
    </row>
    <row r="20" spans="1:6">
      <c r="A20" s="82"/>
      <c r="B20" s="88" t="s">
        <v>954</v>
      </c>
      <c r="C20" s="78"/>
      <c r="D20" s="78"/>
      <c r="E20" s="83"/>
      <c r="F20" s="80"/>
    </row>
    <row r="21" spans="1:6">
      <c r="A21" s="82"/>
      <c r="B21" s="88" t="s">
        <v>955</v>
      </c>
      <c r="C21" s="78"/>
      <c r="D21" s="78"/>
      <c r="E21" s="83"/>
      <c r="F21" s="80"/>
    </row>
    <row r="22" spans="1:6">
      <c r="A22" s="82"/>
      <c r="B22" s="85" t="s">
        <v>956</v>
      </c>
      <c r="C22" s="78"/>
      <c r="D22" s="78"/>
      <c r="E22" s="83"/>
      <c r="F22" s="80"/>
    </row>
    <row r="23" spans="1:6">
      <c r="A23" s="82"/>
      <c r="B23" s="88" t="s">
        <v>950</v>
      </c>
      <c r="C23" s="78"/>
      <c r="D23" s="78"/>
      <c r="E23" s="83"/>
      <c r="F23" s="80"/>
    </row>
    <row r="24" spans="1:6">
      <c r="A24" s="82"/>
      <c r="B24" s="88" t="s">
        <v>957</v>
      </c>
      <c r="C24" s="78"/>
      <c r="D24" s="78"/>
      <c r="E24" s="83"/>
      <c r="F24" s="80"/>
    </row>
    <row r="25" spans="1:6">
      <c r="A25" s="82"/>
      <c r="B25" s="88" t="s">
        <v>958</v>
      </c>
      <c r="C25" s="78"/>
      <c r="D25" s="78"/>
      <c r="E25" s="83"/>
      <c r="F25" s="80"/>
    </row>
    <row r="26" spans="1:6">
      <c r="A26" s="82"/>
      <c r="B26" s="88" t="s">
        <v>959</v>
      </c>
      <c r="C26" s="78"/>
      <c r="D26" s="78"/>
      <c r="E26" s="83"/>
      <c r="F26" s="80"/>
    </row>
    <row r="27" spans="1:6">
      <c r="A27" s="82"/>
      <c r="B27" s="87" t="s">
        <v>960</v>
      </c>
      <c r="C27" s="78"/>
      <c r="D27" s="78"/>
      <c r="E27" s="83"/>
      <c r="F27" s="80"/>
    </row>
    <row r="28" spans="1:6">
      <c r="A28" s="82"/>
      <c r="B28" s="12" t="s">
        <v>961</v>
      </c>
      <c r="C28" s="78"/>
      <c r="D28" s="78"/>
      <c r="E28" s="83"/>
      <c r="F28" s="80"/>
    </row>
    <row r="29" spans="1:6">
      <c r="A29" s="82"/>
      <c r="B29" s="12" t="s">
        <v>962</v>
      </c>
      <c r="C29" s="78"/>
      <c r="D29" s="78"/>
      <c r="E29" s="83"/>
      <c r="F29" s="80"/>
    </row>
    <row r="30" spans="1:6">
      <c r="A30" s="82"/>
      <c r="B30" s="12" t="s">
        <v>963</v>
      </c>
      <c r="C30" s="78"/>
      <c r="D30" s="78"/>
      <c r="E30" s="83"/>
      <c r="F30" s="80"/>
    </row>
    <row r="31" spans="1:6">
      <c r="A31" s="82"/>
      <c r="B31" s="12" t="s">
        <v>964</v>
      </c>
      <c r="C31" s="78"/>
      <c r="D31" s="78"/>
      <c r="E31" s="83"/>
      <c r="F31" s="80"/>
    </row>
    <row r="32" spans="1:6">
      <c r="A32" s="82"/>
      <c r="B32" s="88"/>
      <c r="C32" s="78"/>
      <c r="D32" s="78"/>
      <c r="E32" s="83"/>
      <c r="F32" s="80"/>
    </row>
    <row r="33" spans="1:7">
      <c r="A33" s="82"/>
      <c r="B33" s="85" t="s">
        <v>942</v>
      </c>
      <c r="C33" s="78"/>
      <c r="D33" s="78"/>
      <c r="E33" s="83"/>
      <c r="F33" s="80"/>
    </row>
    <row r="34" spans="1:7">
      <c r="A34" s="82"/>
      <c r="B34" s="85"/>
      <c r="C34" s="78"/>
      <c r="D34" s="78"/>
      <c r="E34" s="83"/>
      <c r="F34" s="80"/>
    </row>
    <row r="35" spans="1:7">
      <c r="A35" s="82"/>
      <c r="B35" s="12" t="s">
        <v>965</v>
      </c>
      <c r="C35" s="78"/>
      <c r="D35" s="78"/>
      <c r="E35" s="83"/>
      <c r="F35" s="80"/>
    </row>
    <row r="36" spans="1:7">
      <c r="A36" s="82"/>
      <c r="B36" s="85" t="s">
        <v>942</v>
      </c>
      <c r="C36" s="78"/>
      <c r="D36" s="78"/>
      <c r="E36" s="83"/>
      <c r="F36" s="80"/>
    </row>
    <row r="37" spans="1:7">
      <c r="A37" s="82"/>
      <c r="B37" s="85" t="s">
        <v>943</v>
      </c>
      <c r="C37" s="78"/>
      <c r="D37" s="78"/>
      <c r="E37" s="83"/>
      <c r="F37" s="80"/>
    </row>
    <row r="38" spans="1:7">
      <c r="A38" s="82"/>
      <c r="B38" s="86" t="s">
        <v>944</v>
      </c>
      <c r="C38" s="78"/>
      <c r="D38" s="78"/>
      <c r="E38" s="83"/>
      <c r="F38" s="80"/>
    </row>
    <row r="39" spans="1:7">
      <c r="A39" s="82"/>
      <c r="B39" s="12" t="s">
        <v>966</v>
      </c>
      <c r="C39" s="78"/>
      <c r="D39" s="78"/>
      <c r="E39" s="83"/>
      <c r="F39" s="80"/>
    </row>
    <row r="40" spans="1:7">
      <c r="A40" s="82"/>
      <c r="B40" s="87" t="s">
        <v>946</v>
      </c>
      <c r="C40" s="78"/>
      <c r="D40" s="78"/>
      <c r="E40" s="83"/>
      <c r="F40" s="80"/>
    </row>
    <row r="41" spans="1:7">
      <c r="A41" s="82"/>
      <c r="B41" s="12" t="s">
        <v>967</v>
      </c>
      <c r="C41" s="78"/>
      <c r="D41" s="78"/>
      <c r="E41" s="83"/>
      <c r="F41" s="80"/>
    </row>
    <row r="42" spans="1:7">
      <c r="A42" s="82"/>
      <c r="B42" s="87" t="s">
        <v>960</v>
      </c>
      <c r="C42" s="78"/>
      <c r="D42" s="78"/>
      <c r="E42" s="83"/>
      <c r="F42" s="80"/>
    </row>
    <row r="43" spans="1:7">
      <c r="A43" s="82"/>
      <c r="B43" s="12" t="s">
        <v>968</v>
      </c>
      <c r="C43" s="78"/>
      <c r="D43" s="78"/>
      <c r="E43" s="83"/>
      <c r="F43" s="80"/>
    </row>
    <row r="44" spans="1:7">
      <c r="A44" s="82"/>
      <c r="B44" s="12" t="s">
        <v>969</v>
      </c>
      <c r="C44" s="78"/>
      <c r="D44" s="78"/>
      <c r="E44" s="83"/>
      <c r="F44" s="80"/>
    </row>
    <row r="45" spans="1:7">
      <c r="A45" s="82"/>
      <c r="B45" s="12" t="s">
        <v>963</v>
      </c>
      <c r="C45" s="78"/>
      <c r="D45" s="78"/>
      <c r="E45" s="83"/>
      <c r="F45" s="80"/>
    </row>
    <row r="46" spans="1:7">
      <c r="A46" s="82"/>
      <c r="B46" s="12" t="s">
        <v>970</v>
      </c>
      <c r="C46" s="78"/>
      <c r="D46" s="78"/>
      <c r="E46" s="83"/>
      <c r="F46" s="80"/>
    </row>
    <row r="47" spans="1:7">
      <c r="A47" s="82"/>
      <c r="B47" s="85" t="s">
        <v>942</v>
      </c>
      <c r="C47" s="78"/>
      <c r="D47" s="78"/>
      <c r="E47" s="83"/>
      <c r="F47" s="80"/>
    </row>
    <row r="48" spans="1:7" ht="25.5">
      <c r="A48" s="82"/>
      <c r="B48" s="12" t="s">
        <v>971</v>
      </c>
      <c r="C48" s="78" t="s">
        <v>972</v>
      </c>
      <c r="D48" s="89">
        <v>1</v>
      </c>
      <c r="E48" s="83"/>
      <c r="F48" s="90">
        <v>0</v>
      </c>
      <c r="G48" s="91">
        <f>F48*D48</f>
        <v>0</v>
      </c>
    </row>
    <row r="49" spans="1:7">
      <c r="A49" s="82"/>
      <c r="B49" s="84"/>
      <c r="C49" s="78"/>
      <c r="D49" s="89"/>
      <c r="E49" s="83"/>
      <c r="F49" s="80"/>
    </row>
    <row r="50" spans="1:7" ht="63.75">
      <c r="A50" s="82">
        <v>2</v>
      </c>
      <c r="B50" s="92" t="s">
        <v>973</v>
      </c>
      <c r="C50" s="78"/>
      <c r="D50" s="89"/>
      <c r="E50" s="83"/>
      <c r="F50" s="80"/>
    </row>
    <row r="51" spans="1:7" ht="38.25">
      <c r="A51" s="82"/>
      <c r="B51" s="92" t="s">
        <v>974</v>
      </c>
      <c r="C51" s="78"/>
      <c r="D51" s="89"/>
      <c r="E51" s="83"/>
      <c r="F51" s="80"/>
    </row>
    <row r="52" spans="1:7" ht="38.25">
      <c r="A52" s="82"/>
      <c r="B52" s="92" t="s">
        <v>975</v>
      </c>
      <c r="C52" s="78"/>
      <c r="D52" s="89"/>
      <c r="E52" s="83"/>
      <c r="F52" s="80"/>
    </row>
    <row r="53" spans="1:7" ht="25.5">
      <c r="A53" s="82"/>
      <c r="B53" s="92" t="s">
        <v>971</v>
      </c>
      <c r="C53" s="78" t="s">
        <v>972</v>
      </c>
      <c r="D53" s="89">
        <v>1</v>
      </c>
      <c r="E53" s="83"/>
      <c r="F53" s="90">
        <v>0</v>
      </c>
      <c r="G53" s="91">
        <f>F53*D53</f>
        <v>0</v>
      </c>
    </row>
    <row r="54" spans="1:7">
      <c r="A54" s="82"/>
      <c r="B54" s="92"/>
      <c r="C54" s="78"/>
      <c r="D54" s="89"/>
      <c r="E54" s="93"/>
      <c r="F54" s="94"/>
    </row>
    <row r="55" spans="1:7">
      <c r="A55" s="95" t="s">
        <v>63</v>
      </c>
      <c r="B55" s="87" t="s">
        <v>976</v>
      </c>
      <c r="C55" s="78"/>
      <c r="D55" s="89"/>
      <c r="E55" s="93"/>
      <c r="F55" s="94"/>
    </row>
    <row r="56" spans="1:7">
      <c r="A56" s="82"/>
      <c r="B56" s="96" t="s">
        <v>977</v>
      </c>
      <c r="C56" s="78" t="s">
        <v>60</v>
      </c>
      <c r="D56" s="89">
        <v>1</v>
      </c>
      <c r="E56" s="83"/>
      <c r="F56" s="90">
        <v>0</v>
      </c>
      <c r="G56" s="91">
        <f t="shared" ref="G56:G68" si="0">F56*D56</f>
        <v>0</v>
      </c>
    </row>
    <row r="57" spans="1:7">
      <c r="A57" s="82"/>
      <c r="B57" s="12" t="s">
        <v>978</v>
      </c>
      <c r="C57" s="78" t="s">
        <v>60</v>
      </c>
      <c r="D57" s="89">
        <v>3</v>
      </c>
      <c r="E57" s="83"/>
      <c r="F57" s="90">
        <v>0</v>
      </c>
      <c r="G57" s="91">
        <f t="shared" si="0"/>
        <v>0</v>
      </c>
    </row>
    <row r="58" spans="1:7">
      <c r="A58" s="82"/>
      <c r="B58" s="12" t="s">
        <v>979</v>
      </c>
      <c r="C58" s="78" t="s">
        <v>60</v>
      </c>
      <c r="D58" s="89">
        <v>2</v>
      </c>
      <c r="E58" s="97"/>
      <c r="F58" s="90">
        <v>0</v>
      </c>
      <c r="G58" s="91">
        <f t="shared" si="0"/>
        <v>0</v>
      </c>
    </row>
    <row r="59" spans="1:7">
      <c r="A59" s="82"/>
      <c r="B59" s="12" t="s">
        <v>980</v>
      </c>
      <c r="C59" s="78" t="s">
        <v>60</v>
      </c>
      <c r="D59" s="89">
        <v>1</v>
      </c>
      <c r="E59" s="97"/>
      <c r="F59" s="90">
        <v>0</v>
      </c>
      <c r="G59" s="91">
        <f t="shared" si="0"/>
        <v>0</v>
      </c>
    </row>
    <row r="60" spans="1:7">
      <c r="A60" s="82"/>
      <c r="B60" s="12" t="s">
        <v>981</v>
      </c>
      <c r="C60" s="78" t="s">
        <v>60</v>
      </c>
      <c r="D60" s="89">
        <v>2</v>
      </c>
      <c r="E60" s="97"/>
      <c r="F60" s="90">
        <v>0</v>
      </c>
      <c r="G60" s="91">
        <f t="shared" si="0"/>
        <v>0</v>
      </c>
    </row>
    <row r="61" spans="1:7">
      <c r="A61" s="82"/>
      <c r="B61" s="12" t="s">
        <v>982</v>
      </c>
      <c r="C61" s="78" t="s">
        <v>60</v>
      </c>
      <c r="D61" s="89">
        <v>3</v>
      </c>
      <c r="E61" s="97"/>
      <c r="F61" s="90">
        <v>0</v>
      </c>
      <c r="G61" s="91">
        <f t="shared" si="0"/>
        <v>0</v>
      </c>
    </row>
    <row r="62" spans="1:7">
      <c r="A62" s="82"/>
      <c r="B62" s="12" t="s">
        <v>983</v>
      </c>
      <c r="C62" s="78" t="s">
        <v>60</v>
      </c>
      <c r="D62" s="89">
        <v>2</v>
      </c>
      <c r="E62" s="97"/>
      <c r="F62" s="90">
        <v>0</v>
      </c>
      <c r="G62" s="91">
        <f t="shared" si="0"/>
        <v>0</v>
      </c>
    </row>
    <row r="63" spans="1:7">
      <c r="A63" s="82"/>
      <c r="B63" s="96" t="s">
        <v>984</v>
      </c>
      <c r="C63" s="78" t="s">
        <v>60</v>
      </c>
      <c r="D63" s="89">
        <v>4</v>
      </c>
      <c r="E63" s="97"/>
      <c r="F63" s="90">
        <v>0</v>
      </c>
      <c r="G63" s="91">
        <f t="shared" si="0"/>
        <v>0</v>
      </c>
    </row>
    <row r="64" spans="1:7">
      <c r="A64" s="82"/>
      <c r="B64" s="88" t="s">
        <v>985</v>
      </c>
      <c r="C64" s="98" t="s">
        <v>60</v>
      </c>
      <c r="D64" s="99">
        <v>1</v>
      </c>
      <c r="E64" s="97"/>
      <c r="F64" s="90">
        <v>0</v>
      </c>
      <c r="G64" s="91">
        <f t="shared" si="0"/>
        <v>0</v>
      </c>
    </row>
    <row r="65" spans="1:7">
      <c r="A65" s="82"/>
      <c r="B65" s="100" t="s">
        <v>986</v>
      </c>
      <c r="C65" s="98" t="s">
        <v>60</v>
      </c>
      <c r="D65" s="99">
        <v>1</v>
      </c>
      <c r="E65" s="97"/>
      <c r="F65" s="90">
        <v>0</v>
      </c>
      <c r="G65" s="91">
        <f t="shared" si="0"/>
        <v>0</v>
      </c>
    </row>
    <row r="66" spans="1:7">
      <c r="A66" s="82"/>
      <c r="B66" s="100" t="s">
        <v>987</v>
      </c>
      <c r="C66" s="98" t="s">
        <v>60</v>
      </c>
      <c r="D66" s="99">
        <v>2</v>
      </c>
      <c r="E66" s="83"/>
      <c r="F66" s="90">
        <v>0</v>
      </c>
      <c r="G66" s="91">
        <f t="shared" si="0"/>
        <v>0</v>
      </c>
    </row>
    <row r="67" spans="1:7">
      <c r="A67" s="101"/>
      <c r="B67" s="102" t="s">
        <v>988</v>
      </c>
      <c r="C67" s="98" t="s">
        <v>972</v>
      </c>
      <c r="D67" s="103">
        <v>1</v>
      </c>
      <c r="E67" s="83"/>
      <c r="F67" s="90">
        <v>0</v>
      </c>
      <c r="G67" s="91">
        <f t="shared" si="0"/>
        <v>0</v>
      </c>
    </row>
    <row r="68" spans="1:7">
      <c r="A68" s="101"/>
      <c r="B68" s="102" t="s">
        <v>989</v>
      </c>
      <c r="C68" s="98" t="s">
        <v>972</v>
      </c>
      <c r="D68" s="103">
        <v>1</v>
      </c>
      <c r="E68" s="83"/>
      <c r="F68" s="90">
        <v>0</v>
      </c>
      <c r="G68" s="91">
        <f t="shared" si="0"/>
        <v>0</v>
      </c>
    </row>
    <row r="69" spans="1:7">
      <c r="A69" s="82"/>
      <c r="B69" s="100" t="s">
        <v>990</v>
      </c>
      <c r="C69" s="98"/>
      <c r="D69" s="99"/>
      <c r="E69" s="83"/>
      <c r="F69" s="80"/>
    </row>
    <row r="70" spans="1:7">
      <c r="A70" s="82"/>
      <c r="B70" s="92"/>
      <c r="C70" s="78"/>
      <c r="D70" s="89"/>
      <c r="E70" s="83"/>
      <c r="F70" s="80"/>
    </row>
    <row r="71" spans="1:7" ht="51">
      <c r="A71" s="95" t="s">
        <v>991</v>
      </c>
      <c r="B71" s="104" t="s">
        <v>992</v>
      </c>
      <c r="C71" s="78" t="s">
        <v>972</v>
      </c>
      <c r="D71" s="89">
        <v>1</v>
      </c>
      <c r="E71" s="83"/>
      <c r="F71" s="90">
        <v>0</v>
      </c>
      <c r="G71" s="91">
        <f>F71*D71</f>
        <v>0</v>
      </c>
    </row>
    <row r="72" spans="1:7">
      <c r="A72" s="95"/>
      <c r="B72" s="104"/>
      <c r="C72" s="78"/>
      <c r="D72" s="89"/>
      <c r="E72" s="83"/>
      <c r="F72" s="80"/>
    </row>
    <row r="73" spans="1:7" ht="38.25">
      <c r="A73" s="105" t="s">
        <v>993</v>
      </c>
      <c r="B73" s="106" t="s">
        <v>994</v>
      </c>
      <c r="C73" s="98"/>
      <c r="D73" s="103"/>
      <c r="E73" s="83"/>
      <c r="F73" s="80"/>
    </row>
    <row r="74" spans="1:7" ht="51">
      <c r="A74" s="107"/>
      <c r="B74" s="106" t="s">
        <v>995</v>
      </c>
      <c r="C74" s="98"/>
      <c r="D74" s="103"/>
      <c r="E74" s="83"/>
      <c r="F74" s="80"/>
    </row>
    <row r="75" spans="1:7">
      <c r="A75" s="107"/>
      <c r="B75" s="108" t="s">
        <v>996</v>
      </c>
      <c r="C75" s="98"/>
      <c r="D75" s="103"/>
      <c r="E75" s="83"/>
      <c r="F75" s="80"/>
    </row>
    <row r="76" spans="1:7">
      <c r="A76" s="107"/>
      <c r="B76" s="109" t="s">
        <v>997</v>
      </c>
      <c r="C76" s="98"/>
      <c r="D76" s="103"/>
      <c r="E76" s="83"/>
      <c r="F76" s="80"/>
    </row>
    <row r="77" spans="1:7">
      <c r="A77" s="107"/>
      <c r="B77" s="109" t="s">
        <v>998</v>
      </c>
      <c r="C77" s="98"/>
      <c r="D77" s="103"/>
      <c r="E77" s="83"/>
      <c r="F77" s="80"/>
    </row>
    <row r="78" spans="1:7">
      <c r="A78" s="107"/>
      <c r="B78" s="109" t="s">
        <v>999</v>
      </c>
      <c r="C78" s="98" t="s">
        <v>60</v>
      </c>
      <c r="D78" s="103">
        <v>1</v>
      </c>
      <c r="E78" s="83"/>
      <c r="F78" s="90">
        <v>0</v>
      </c>
      <c r="G78" s="91">
        <f>F78*D78</f>
        <v>0</v>
      </c>
    </row>
    <row r="79" spans="1:7">
      <c r="A79" s="82"/>
      <c r="B79" s="110"/>
      <c r="C79" s="78"/>
      <c r="D79" s="89"/>
      <c r="E79" s="83"/>
      <c r="F79" s="80"/>
    </row>
    <row r="80" spans="1:7" ht="63.75">
      <c r="A80" s="82">
        <v>3</v>
      </c>
      <c r="B80" s="106" t="s">
        <v>1000</v>
      </c>
      <c r="C80" s="98"/>
      <c r="D80" s="103"/>
      <c r="E80" s="83"/>
      <c r="F80" s="80"/>
    </row>
    <row r="81" spans="1:7">
      <c r="A81" s="82"/>
      <c r="B81" s="163" t="s">
        <v>1001</v>
      </c>
      <c r="C81" s="98" t="s">
        <v>60</v>
      </c>
      <c r="D81" s="103">
        <v>2</v>
      </c>
      <c r="E81" s="83"/>
      <c r="F81" s="90">
        <v>0</v>
      </c>
      <c r="G81" s="91">
        <f>F81*D81</f>
        <v>0</v>
      </c>
    </row>
    <row r="82" spans="1:7">
      <c r="A82" s="82"/>
      <c r="B82" s="110"/>
      <c r="C82" s="78"/>
      <c r="D82" s="89"/>
      <c r="E82" s="83"/>
      <c r="F82" s="80"/>
    </row>
    <row r="83" spans="1:7">
      <c r="A83" s="111" t="s">
        <v>1002</v>
      </c>
      <c r="B83" s="112" t="s">
        <v>1003</v>
      </c>
      <c r="C83" s="113"/>
      <c r="D83" s="103"/>
      <c r="E83" s="83"/>
      <c r="F83" s="80"/>
    </row>
    <row r="84" spans="1:7">
      <c r="A84" s="114"/>
      <c r="B84" s="164" t="s">
        <v>1004</v>
      </c>
      <c r="C84" s="171"/>
      <c r="D84" s="115"/>
      <c r="E84" s="83"/>
      <c r="F84" s="80"/>
    </row>
    <row r="85" spans="1:7">
      <c r="A85" s="116"/>
      <c r="B85" s="106" t="s">
        <v>1005</v>
      </c>
      <c r="C85" s="113"/>
      <c r="D85" s="103"/>
      <c r="E85" s="83"/>
      <c r="F85" s="80"/>
    </row>
    <row r="86" spans="1:7" ht="25.5">
      <c r="A86" s="114"/>
      <c r="B86" s="117" t="s">
        <v>1006</v>
      </c>
      <c r="C86" s="98" t="s">
        <v>60</v>
      </c>
      <c r="D86" s="103">
        <v>1</v>
      </c>
      <c r="E86" s="83"/>
      <c r="F86" s="90">
        <v>0</v>
      </c>
      <c r="G86" s="91">
        <f>F86*D86</f>
        <v>0</v>
      </c>
    </row>
    <row r="87" spans="1:7">
      <c r="A87" s="114"/>
      <c r="B87" s="164" t="s">
        <v>1007</v>
      </c>
      <c r="C87" s="98" t="s">
        <v>60</v>
      </c>
      <c r="D87" s="103">
        <v>1</v>
      </c>
      <c r="E87" s="83"/>
      <c r="F87" s="90">
        <v>0</v>
      </c>
      <c r="G87" s="91">
        <f>F87*D87</f>
        <v>0</v>
      </c>
    </row>
    <row r="88" spans="1:7">
      <c r="A88" s="114"/>
      <c r="B88" s="164"/>
      <c r="C88" s="171"/>
      <c r="D88" s="115"/>
      <c r="E88" s="83"/>
      <c r="F88" s="80"/>
    </row>
    <row r="89" spans="1:7">
      <c r="A89" s="111" t="s">
        <v>1008</v>
      </c>
      <c r="B89" s="117" t="s">
        <v>1009</v>
      </c>
      <c r="C89" s="113"/>
      <c r="D89" s="103"/>
      <c r="E89" s="83"/>
      <c r="F89" s="80"/>
    </row>
    <row r="90" spans="1:7">
      <c r="A90" s="111"/>
      <c r="B90" s="164"/>
      <c r="C90" s="113"/>
      <c r="D90" s="103"/>
      <c r="E90" s="83"/>
      <c r="F90" s="80"/>
    </row>
    <row r="91" spans="1:7">
      <c r="A91" s="114"/>
      <c r="B91" s="164" t="s">
        <v>1010</v>
      </c>
      <c r="C91" s="98" t="s">
        <v>60</v>
      </c>
      <c r="D91" s="103">
        <v>1</v>
      </c>
      <c r="E91" s="83"/>
      <c r="F91" s="90">
        <v>0</v>
      </c>
      <c r="G91" s="91">
        <f>F91*D91</f>
        <v>0</v>
      </c>
    </row>
    <row r="92" spans="1:7">
      <c r="A92" s="114"/>
      <c r="B92" s="164" t="s">
        <v>1011</v>
      </c>
      <c r="C92" s="98" t="s">
        <v>60</v>
      </c>
      <c r="D92" s="103">
        <v>1</v>
      </c>
      <c r="E92" s="83"/>
      <c r="F92" s="90">
        <v>0</v>
      </c>
      <c r="G92" s="91">
        <f>F92*D92</f>
        <v>0</v>
      </c>
    </row>
    <row r="93" spans="1:7">
      <c r="A93" s="114"/>
      <c r="B93" s="164"/>
      <c r="C93" s="98"/>
      <c r="D93" s="103"/>
      <c r="E93" s="83"/>
      <c r="F93" s="80"/>
    </row>
    <row r="94" spans="1:7" ht="89.25">
      <c r="A94" s="116">
        <v>6</v>
      </c>
      <c r="B94" s="118" t="s">
        <v>1012</v>
      </c>
      <c r="C94" s="98"/>
      <c r="D94" s="103"/>
      <c r="E94" s="83"/>
      <c r="F94" s="80"/>
    </row>
    <row r="95" spans="1:7">
      <c r="A95" s="119"/>
      <c r="B95" s="165" t="s">
        <v>1013</v>
      </c>
      <c r="C95" s="98" t="s">
        <v>60</v>
      </c>
      <c r="D95" s="103">
        <v>1</v>
      </c>
      <c r="E95" s="83"/>
      <c r="F95" s="90">
        <v>0</v>
      </c>
      <c r="G95" s="91">
        <f>F95*D95</f>
        <v>0</v>
      </c>
    </row>
    <row r="96" spans="1:7">
      <c r="A96" s="119"/>
      <c r="B96" s="166"/>
      <c r="C96" s="98"/>
      <c r="D96" s="103"/>
      <c r="E96" s="83"/>
      <c r="F96" s="80"/>
    </row>
    <row r="97" spans="1:7" ht="76.5">
      <c r="A97" s="120">
        <v>7</v>
      </c>
      <c r="B97" s="106" t="s">
        <v>1262</v>
      </c>
      <c r="C97" s="98"/>
      <c r="D97" s="103"/>
      <c r="E97" s="83"/>
      <c r="F97" s="80"/>
    </row>
    <row r="98" spans="1:7">
      <c r="A98" s="120"/>
      <c r="B98" s="150" t="s">
        <v>1014</v>
      </c>
      <c r="C98" s="98" t="s">
        <v>60</v>
      </c>
      <c r="D98" s="103">
        <v>1</v>
      </c>
      <c r="E98" s="83"/>
      <c r="F98" s="90">
        <v>0</v>
      </c>
      <c r="G98" s="91">
        <f>F98*D98</f>
        <v>0</v>
      </c>
    </row>
    <row r="99" spans="1:7">
      <c r="A99" s="120"/>
      <c r="B99" s="121"/>
      <c r="C99" s="98"/>
      <c r="D99" s="103"/>
      <c r="E99" s="83"/>
      <c r="F99" s="80"/>
    </row>
    <row r="100" spans="1:7">
      <c r="A100" s="114"/>
      <c r="B100" s="164"/>
      <c r="C100" s="171"/>
      <c r="D100" s="115"/>
      <c r="E100" s="83"/>
      <c r="F100" s="80"/>
    </row>
    <row r="101" spans="1:7" ht="76.5">
      <c r="A101" s="122" t="s">
        <v>125</v>
      </c>
      <c r="B101" s="118" t="s">
        <v>1015</v>
      </c>
      <c r="C101" s="98"/>
      <c r="D101" s="103"/>
      <c r="E101" s="83"/>
      <c r="F101" s="80"/>
    </row>
    <row r="102" spans="1:7">
      <c r="A102" s="119"/>
      <c r="B102" s="166" t="s">
        <v>1016</v>
      </c>
      <c r="C102" s="98" t="s">
        <v>60</v>
      </c>
      <c r="D102" s="103">
        <v>1</v>
      </c>
      <c r="E102" s="83"/>
      <c r="F102" s="90">
        <v>0</v>
      </c>
      <c r="G102" s="91">
        <f>F102*D102</f>
        <v>0</v>
      </c>
    </row>
    <row r="103" spans="1:7">
      <c r="A103" s="119"/>
      <c r="B103" s="166" t="s">
        <v>1017</v>
      </c>
      <c r="C103" s="98" t="s">
        <v>60</v>
      </c>
      <c r="D103" s="103">
        <v>1</v>
      </c>
      <c r="E103" s="83"/>
      <c r="F103" s="90">
        <v>0</v>
      </c>
      <c r="G103" s="91">
        <f>F103*D103</f>
        <v>0</v>
      </c>
    </row>
    <row r="104" spans="1:7">
      <c r="A104" s="119"/>
      <c r="B104" s="166"/>
      <c r="C104" s="98"/>
      <c r="D104" s="103"/>
      <c r="E104" s="83"/>
      <c r="F104" s="80"/>
    </row>
    <row r="105" spans="1:7" ht="76.5">
      <c r="A105" s="122" t="s">
        <v>129</v>
      </c>
      <c r="B105" s="118" t="s">
        <v>1018</v>
      </c>
      <c r="C105" s="98"/>
      <c r="D105" s="103"/>
      <c r="E105" s="83"/>
      <c r="F105" s="80"/>
    </row>
    <row r="106" spans="1:7">
      <c r="A106" s="119"/>
      <c r="B106" s="166" t="s">
        <v>1019</v>
      </c>
      <c r="C106" s="98" t="s">
        <v>60</v>
      </c>
      <c r="D106" s="103">
        <v>1</v>
      </c>
      <c r="E106" s="83"/>
      <c r="F106" s="90">
        <v>0</v>
      </c>
      <c r="G106" s="91">
        <f>F106*D106</f>
        <v>0</v>
      </c>
    </row>
    <row r="107" spans="1:7">
      <c r="A107" s="119"/>
      <c r="B107" s="166" t="s">
        <v>1020</v>
      </c>
      <c r="C107" s="98" t="s">
        <v>60</v>
      </c>
      <c r="D107" s="103">
        <v>1</v>
      </c>
      <c r="E107" s="83"/>
      <c r="F107" s="90">
        <v>0</v>
      </c>
      <c r="G107" s="91">
        <f>F107*D107</f>
        <v>0</v>
      </c>
    </row>
    <row r="108" spans="1:7">
      <c r="A108" s="119"/>
      <c r="B108" s="166"/>
      <c r="C108" s="98"/>
      <c r="D108" s="103"/>
      <c r="E108" s="83"/>
      <c r="F108" s="80"/>
    </row>
    <row r="109" spans="1:7" ht="38.25">
      <c r="A109" s="95">
        <v>8</v>
      </c>
      <c r="B109" s="100" t="s">
        <v>1021</v>
      </c>
      <c r="C109" s="123"/>
      <c r="D109" s="124"/>
      <c r="E109" s="83"/>
      <c r="F109" s="80"/>
    </row>
    <row r="110" spans="1:7">
      <c r="A110" s="82"/>
      <c r="B110" s="125" t="s">
        <v>1022</v>
      </c>
      <c r="C110" s="123" t="s">
        <v>60</v>
      </c>
      <c r="D110" s="124">
        <v>2</v>
      </c>
      <c r="E110" s="83"/>
      <c r="F110" s="90">
        <v>0</v>
      </c>
      <c r="G110" s="91">
        <f>F110*D110</f>
        <v>0</v>
      </c>
    </row>
    <row r="111" spans="1:7">
      <c r="A111" s="82"/>
      <c r="B111" s="125" t="s">
        <v>1023</v>
      </c>
      <c r="C111" s="123" t="s">
        <v>60</v>
      </c>
      <c r="D111" s="124">
        <v>1</v>
      </c>
      <c r="E111" s="83"/>
      <c r="F111" s="90">
        <v>0</v>
      </c>
      <c r="G111" s="91">
        <f>F111*D111</f>
        <v>0</v>
      </c>
    </row>
    <row r="112" spans="1:7">
      <c r="A112" s="82"/>
      <c r="B112" s="110"/>
      <c r="C112" s="78"/>
      <c r="D112" s="89"/>
      <c r="E112" s="83"/>
      <c r="F112" s="80"/>
    </row>
    <row r="113" spans="1:7" ht="63.75">
      <c r="A113" s="105">
        <v>9</v>
      </c>
      <c r="B113" s="106" t="s">
        <v>1263</v>
      </c>
      <c r="C113" s="78"/>
      <c r="D113" s="126"/>
      <c r="E113" s="83"/>
      <c r="F113" s="80"/>
    </row>
    <row r="114" spans="1:7">
      <c r="A114" s="82"/>
      <c r="B114" s="167" t="s">
        <v>1024</v>
      </c>
      <c r="C114" s="78" t="s">
        <v>60</v>
      </c>
      <c r="D114" s="89">
        <v>4</v>
      </c>
      <c r="E114" s="83"/>
      <c r="F114" s="90">
        <v>0</v>
      </c>
      <c r="G114" s="91">
        <f>F114*D114</f>
        <v>0</v>
      </c>
    </row>
    <row r="115" spans="1:7">
      <c r="A115" s="82"/>
      <c r="B115" s="127"/>
      <c r="C115" s="78"/>
      <c r="D115" s="89"/>
      <c r="E115" s="83"/>
      <c r="F115" s="80"/>
    </row>
    <row r="116" spans="1:7" ht="63.75">
      <c r="A116" s="105">
        <v>10</v>
      </c>
      <c r="B116" s="106" t="s">
        <v>1025</v>
      </c>
      <c r="C116" s="78"/>
      <c r="D116" s="126"/>
      <c r="E116" s="83"/>
      <c r="F116" s="80"/>
    </row>
    <row r="117" spans="1:7">
      <c r="A117" s="82"/>
      <c r="B117" s="127" t="s">
        <v>1026</v>
      </c>
      <c r="C117" s="78" t="s">
        <v>60</v>
      </c>
      <c r="D117" s="89">
        <v>1</v>
      </c>
      <c r="E117" s="83"/>
      <c r="F117" s="90">
        <v>0</v>
      </c>
      <c r="G117" s="91">
        <f>F117*D117</f>
        <v>0</v>
      </c>
    </row>
    <row r="118" spans="1:7">
      <c r="A118" s="82"/>
      <c r="B118" s="127" t="s">
        <v>1027</v>
      </c>
      <c r="C118" s="78" t="s">
        <v>60</v>
      </c>
      <c r="D118" s="89">
        <v>6</v>
      </c>
      <c r="E118" s="83"/>
      <c r="F118" s="90">
        <v>0</v>
      </c>
      <c r="G118" s="91">
        <f>F118*D118</f>
        <v>0</v>
      </c>
    </row>
    <row r="119" spans="1:7">
      <c r="A119" s="82"/>
      <c r="B119" s="92"/>
      <c r="C119" s="78"/>
      <c r="D119" s="89"/>
      <c r="E119" s="83"/>
      <c r="F119" s="80"/>
    </row>
    <row r="120" spans="1:7" ht="51">
      <c r="A120" s="105">
        <v>11</v>
      </c>
      <c r="B120" s="118" t="s">
        <v>1028</v>
      </c>
      <c r="C120" s="98"/>
      <c r="D120" s="99"/>
      <c r="E120" s="83"/>
      <c r="F120" s="80"/>
    </row>
    <row r="121" spans="1:7">
      <c r="A121" s="101"/>
      <c r="B121" s="118" t="s">
        <v>1016</v>
      </c>
      <c r="C121" s="98" t="s">
        <v>60</v>
      </c>
      <c r="D121" s="99">
        <v>1</v>
      </c>
      <c r="E121" s="83"/>
      <c r="F121" s="90">
        <v>0</v>
      </c>
      <c r="G121" s="91">
        <f>F121*D121</f>
        <v>0</v>
      </c>
    </row>
    <row r="122" spans="1:7">
      <c r="A122" s="101"/>
      <c r="B122" s="118"/>
      <c r="C122" s="98"/>
      <c r="D122" s="99"/>
      <c r="E122" s="83"/>
      <c r="F122" s="80"/>
    </row>
    <row r="123" spans="1:7" ht="51">
      <c r="A123" s="105">
        <v>12</v>
      </c>
      <c r="B123" s="12" t="s">
        <v>1029</v>
      </c>
      <c r="C123" s="98"/>
      <c r="D123" s="99"/>
      <c r="E123" s="83"/>
      <c r="F123" s="80"/>
    </row>
    <row r="124" spans="1:7">
      <c r="A124" s="82"/>
      <c r="B124" s="12" t="s">
        <v>1016</v>
      </c>
      <c r="C124" s="98" t="s">
        <v>60</v>
      </c>
      <c r="D124" s="99">
        <v>8</v>
      </c>
      <c r="E124" s="83"/>
      <c r="F124" s="90">
        <v>0</v>
      </c>
      <c r="G124" s="91">
        <f>F124*D124</f>
        <v>0</v>
      </c>
    </row>
    <row r="125" spans="1:7">
      <c r="A125" s="82"/>
      <c r="B125" s="84"/>
      <c r="C125" s="98"/>
      <c r="D125" s="99"/>
      <c r="E125" s="83"/>
      <c r="F125" s="80"/>
    </row>
    <row r="126" spans="1:7" ht="51">
      <c r="A126" s="105">
        <v>13</v>
      </c>
      <c r="B126" s="106" t="s">
        <v>1030</v>
      </c>
      <c r="C126" s="98"/>
      <c r="D126" s="89"/>
      <c r="E126" s="83"/>
      <c r="F126" s="80"/>
    </row>
    <row r="127" spans="1:7">
      <c r="A127" s="82"/>
      <c r="B127" s="106" t="s">
        <v>1031</v>
      </c>
      <c r="C127" s="98" t="s">
        <v>1032</v>
      </c>
      <c r="D127" s="89">
        <v>8</v>
      </c>
      <c r="E127" s="83"/>
      <c r="F127" s="90">
        <v>0</v>
      </c>
      <c r="G127" s="91">
        <f>F127*D127</f>
        <v>0</v>
      </c>
    </row>
    <row r="128" spans="1:7">
      <c r="A128" s="82"/>
      <c r="B128" s="106" t="s">
        <v>1033</v>
      </c>
      <c r="C128" s="98" t="s">
        <v>1032</v>
      </c>
      <c r="D128" s="89">
        <v>6</v>
      </c>
      <c r="E128" s="83"/>
      <c r="F128" s="90">
        <v>0</v>
      </c>
      <c r="G128" s="91">
        <f>F128*D128</f>
        <v>0</v>
      </c>
    </row>
    <row r="129" spans="1:7">
      <c r="A129" s="82"/>
      <c r="B129" s="106" t="s">
        <v>1034</v>
      </c>
      <c r="C129" s="98" t="s">
        <v>1032</v>
      </c>
      <c r="D129" s="89">
        <v>4</v>
      </c>
      <c r="E129" s="83"/>
      <c r="F129" s="90">
        <v>0</v>
      </c>
      <c r="G129" s="91">
        <f>F129*D129</f>
        <v>0</v>
      </c>
    </row>
    <row r="130" spans="1:7">
      <c r="A130" s="82"/>
      <c r="B130" s="106" t="s">
        <v>1035</v>
      </c>
      <c r="C130" s="98" t="s">
        <v>1032</v>
      </c>
      <c r="D130" s="89">
        <v>5</v>
      </c>
      <c r="E130" s="83"/>
      <c r="F130" s="90">
        <v>0</v>
      </c>
      <c r="G130" s="91">
        <f>F130*D130</f>
        <v>0</v>
      </c>
    </row>
    <row r="131" spans="1:7">
      <c r="A131" s="82"/>
      <c r="B131" s="106"/>
      <c r="C131" s="98"/>
      <c r="D131" s="89"/>
      <c r="E131" s="83"/>
      <c r="F131" s="80"/>
    </row>
    <row r="132" spans="1:7" ht="51">
      <c r="A132" s="105">
        <v>14</v>
      </c>
      <c r="B132" s="104" t="s">
        <v>1036</v>
      </c>
      <c r="C132" s="78"/>
      <c r="D132" s="89"/>
      <c r="E132" s="83"/>
      <c r="F132" s="80"/>
    </row>
    <row r="133" spans="1:7">
      <c r="A133" s="82"/>
      <c r="B133" s="128" t="s">
        <v>1037</v>
      </c>
      <c r="C133" s="78" t="s">
        <v>60</v>
      </c>
      <c r="D133" s="89">
        <v>2</v>
      </c>
      <c r="E133" s="83"/>
      <c r="F133" s="90">
        <v>0</v>
      </c>
      <c r="G133" s="91">
        <f>F133*D133</f>
        <v>0</v>
      </c>
    </row>
    <row r="134" spans="1:7">
      <c r="A134" s="82"/>
      <c r="B134" s="128" t="s">
        <v>1026</v>
      </c>
      <c r="C134" s="78" t="s">
        <v>60</v>
      </c>
      <c r="D134" s="89">
        <v>2</v>
      </c>
      <c r="E134" s="93"/>
      <c r="F134" s="90">
        <v>0</v>
      </c>
      <c r="G134" s="91">
        <f>F134*D134</f>
        <v>0</v>
      </c>
    </row>
    <row r="135" spans="1:7">
      <c r="A135" s="82"/>
      <c r="B135" s="129" t="s">
        <v>1038</v>
      </c>
      <c r="C135" s="78" t="s">
        <v>60</v>
      </c>
      <c r="D135" s="89">
        <v>1</v>
      </c>
      <c r="E135" s="80"/>
      <c r="F135" s="90">
        <v>0</v>
      </c>
      <c r="G135" s="91">
        <f>F135*D135</f>
        <v>0</v>
      </c>
    </row>
    <row r="136" spans="1:7">
      <c r="A136" s="82"/>
      <c r="B136" s="106"/>
      <c r="C136" s="98"/>
      <c r="D136" s="103"/>
      <c r="E136" s="80"/>
      <c r="F136" s="80"/>
    </row>
    <row r="137" spans="1:7" ht="51">
      <c r="A137" s="120">
        <v>15</v>
      </c>
      <c r="B137" s="130" t="s">
        <v>1039</v>
      </c>
      <c r="C137" s="78"/>
      <c r="D137" s="89"/>
      <c r="E137" s="80"/>
      <c r="F137" s="80"/>
    </row>
    <row r="138" spans="1:7">
      <c r="A138" s="101"/>
      <c r="B138" s="131" t="s">
        <v>1040</v>
      </c>
      <c r="C138" s="78" t="s">
        <v>60</v>
      </c>
      <c r="D138" s="89">
        <v>1</v>
      </c>
      <c r="E138" s="80"/>
      <c r="F138" s="90">
        <v>0</v>
      </c>
      <c r="G138" s="91">
        <f>F138*D138</f>
        <v>0</v>
      </c>
    </row>
    <row r="139" spans="1:7">
      <c r="A139" s="82"/>
      <c r="B139" s="132"/>
      <c r="C139" s="78"/>
      <c r="D139" s="89"/>
      <c r="E139" s="80"/>
      <c r="F139" s="80"/>
    </row>
    <row r="140" spans="1:7" ht="63.75">
      <c r="A140" s="120">
        <v>16</v>
      </c>
      <c r="B140" s="106" t="s">
        <v>1041</v>
      </c>
      <c r="C140" s="78"/>
      <c r="D140" s="89"/>
      <c r="E140" s="80"/>
      <c r="F140" s="80"/>
    </row>
    <row r="141" spans="1:7">
      <c r="A141" s="120"/>
      <c r="B141" s="106" t="s">
        <v>1042</v>
      </c>
      <c r="C141" s="78" t="s">
        <v>1043</v>
      </c>
      <c r="D141" s="89">
        <v>1880</v>
      </c>
      <c r="E141" s="80"/>
      <c r="F141" s="90">
        <v>0</v>
      </c>
      <c r="G141" s="91">
        <f>F141*D141</f>
        <v>0</v>
      </c>
    </row>
    <row r="142" spans="1:7">
      <c r="A142" s="120"/>
      <c r="B142" s="106"/>
      <c r="C142" s="172"/>
      <c r="D142" s="133"/>
      <c r="E142" s="80"/>
      <c r="F142" s="80"/>
    </row>
    <row r="143" spans="1:7" ht="38.25">
      <c r="A143" s="120">
        <v>17</v>
      </c>
      <c r="B143" s="92" t="s">
        <v>1044</v>
      </c>
      <c r="C143" s="78"/>
      <c r="D143" s="126"/>
      <c r="E143" s="80"/>
      <c r="F143" s="80"/>
    </row>
    <row r="144" spans="1:7">
      <c r="A144" s="120"/>
      <c r="B144" s="106" t="s">
        <v>1045</v>
      </c>
      <c r="C144" s="78"/>
      <c r="D144" s="89"/>
      <c r="E144" s="80"/>
      <c r="F144" s="80"/>
    </row>
    <row r="145" spans="1:7">
      <c r="A145" s="120"/>
      <c r="B145" s="106"/>
      <c r="C145" s="78"/>
      <c r="D145" s="89"/>
      <c r="E145" s="80"/>
      <c r="F145" s="80"/>
    </row>
    <row r="146" spans="1:7">
      <c r="A146" s="120"/>
      <c r="B146" s="134" t="s">
        <v>1016</v>
      </c>
      <c r="C146" s="78" t="s">
        <v>1032</v>
      </c>
      <c r="D146" s="89">
        <v>18</v>
      </c>
      <c r="E146" s="80"/>
      <c r="F146" s="90">
        <v>0</v>
      </c>
      <c r="G146" s="91">
        <f>F146*D146</f>
        <v>0</v>
      </c>
    </row>
    <row r="147" spans="1:7">
      <c r="A147" s="120"/>
      <c r="B147" s="134" t="s">
        <v>1017</v>
      </c>
      <c r="C147" s="78" t="s">
        <v>1032</v>
      </c>
      <c r="D147" s="89">
        <v>45</v>
      </c>
      <c r="E147" s="80"/>
      <c r="F147" s="90">
        <v>0</v>
      </c>
      <c r="G147" s="91">
        <f>F147*D147</f>
        <v>0</v>
      </c>
    </row>
    <row r="148" spans="1:7">
      <c r="A148" s="120"/>
      <c r="B148" s="134" t="s">
        <v>1046</v>
      </c>
      <c r="C148" s="78" t="s">
        <v>1032</v>
      </c>
      <c r="D148" s="89">
        <v>15</v>
      </c>
      <c r="E148" s="80"/>
      <c r="F148" s="90">
        <v>0</v>
      </c>
      <c r="G148" s="91">
        <f>F148*D148</f>
        <v>0</v>
      </c>
    </row>
    <row r="149" spans="1:7">
      <c r="A149" s="120"/>
      <c r="B149" s="134" t="s">
        <v>1047</v>
      </c>
      <c r="C149" s="78" t="s">
        <v>1032</v>
      </c>
      <c r="D149" s="89">
        <v>15</v>
      </c>
      <c r="E149" s="80"/>
      <c r="F149" s="90">
        <v>0</v>
      </c>
      <c r="G149" s="91">
        <f>F149*D149</f>
        <v>0</v>
      </c>
    </row>
    <row r="150" spans="1:7">
      <c r="A150" s="120"/>
      <c r="B150" s="134"/>
      <c r="C150" s="78"/>
      <c r="D150" s="89"/>
      <c r="E150" s="80"/>
      <c r="F150" s="80"/>
    </row>
    <row r="151" spans="1:7" ht="63.75">
      <c r="A151" s="135">
        <v>18</v>
      </c>
      <c r="B151" s="92" t="s">
        <v>1048</v>
      </c>
      <c r="C151" s="78"/>
      <c r="D151" s="89"/>
      <c r="E151" s="80"/>
      <c r="F151" s="80"/>
    </row>
    <row r="152" spans="1:7">
      <c r="A152" s="82"/>
      <c r="B152" s="127" t="s">
        <v>1049</v>
      </c>
      <c r="C152" s="78" t="s">
        <v>60</v>
      </c>
      <c r="D152" s="89">
        <v>12</v>
      </c>
      <c r="E152" s="80"/>
      <c r="F152" s="90">
        <v>0</v>
      </c>
      <c r="G152" s="91">
        <f>F152*D152</f>
        <v>0</v>
      </c>
    </row>
    <row r="153" spans="1:7">
      <c r="A153" s="82"/>
      <c r="B153" s="127"/>
      <c r="C153" s="78"/>
      <c r="D153" s="89"/>
      <c r="E153" s="80"/>
      <c r="F153" s="80"/>
    </row>
    <row r="154" spans="1:7" ht="63.75">
      <c r="A154" s="120">
        <v>19</v>
      </c>
      <c r="B154" s="92" t="s">
        <v>1050</v>
      </c>
      <c r="C154" s="78" t="s">
        <v>972</v>
      </c>
      <c r="D154" s="89">
        <v>1</v>
      </c>
      <c r="E154" s="80"/>
      <c r="F154" s="90">
        <v>0</v>
      </c>
      <c r="G154" s="91">
        <f>F154*D154</f>
        <v>0</v>
      </c>
    </row>
    <row r="155" spans="1:7">
      <c r="A155" s="120"/>
      <c r="B155" s="92"/>
      <c r="C155" s="78"/>
      <c r="D155" s="89"/>
      <c r="E155" s="80"/>
      <c r="F155" s="80"/>
    </row>
    <row r="156" spans="1:7" ht="102">
      <c r="A156" s="105">
        <v>20</v>
      </c>
      <c r="B156" s="104" t="s">
        <v>1051</v>
      </c>
      <c r="C156" s="98"/>
      <c r="D156" s="103"/>
      <c r="E156" s="80"/>
      <c r="F156" s="80"/>
    </row>
    <row r="157" spans="1:7">
      <c r="A157" s="120"/>
      <c r="B157" s="136" t="s">
        <v>1052</v>
      </c>
      <c r="C157" s="113" t="s">
        <v>1053</v>
      </c>
      <c r="D157" s="89">
        <v>76</v>
      </c>
      <c r="E157" s="80"/>
      <c r="F157" s="90">
        <v>0</v>
      </c>
      <c r="G157" s="91">
        <f>F157*D157</f>
        <v>0</v>
      </c>
    </row>
    <row r="158" spans="1:7">
      <c r="A158" s="120"/>
      <c r="B158" s="136"/>
      <c r="C158" s="113"/>
      <c r="D158" s="89"/>
      <c r="E158" s="80"/>
      <c r="F158" s="80"/>
    </row>
    <row r="159" spans="1:7" ht="63.75">
      <c r="A159" s="135">
        <v>21</v>
      </c>
      <c r="B159" s="104" t="s">
        <v>1054</v>
      </c>
      <c r="C159" s="113"/>
      <c r="D159" s="103"/>
      <c r="E159" s="80"/>
      <c r="F159" s="80"/>
    </row>
    <row r="160" spans="1:7">
      <c r="A160" s="82"/>
      <c r="B160" s="137" t="s">
        <v>1055</v>
      </c>
      <c r="C160" s="113" t="s">
        <v>1053</v>
      </c>
      <c r="D160" s="103">
        <v>114</v>
      </c>
      <c r="E160" s="80"/>
      <c r="F160" s="90">
        <v>0</v>
      </c>
      <c r="G160" s="91">
        <f>F160*D160</f>
        <v>0</v>
      </c>
    </row>
    <row r="161" spans="1:7">
      <c r="A161" s="120"/>
      <c r="B161" s="136"/>
      <c r="C161" s="113"/>
      <c r="D161" s="89"/>
      <c r="E161" s="80"/>
      <c r="F161" s="80"/>
    </row>
    <row r="162" spans="1:7" ht="63.75">
      <c r="A162" s="135">
        <v>22</v>
      </c>
      <c r="B162" s="104" t="s">
        <v>1056</v>
      </c>
      <c r="C162" s="113"/>
      <c r="D162" s="103"/>
      <c r="E162" s="80"/>
      <c r="F162" s="80"/>
    </row>
    <row r="163" spans="1:7">
      <c r="A163" s="82"/>
      <c r="B163" s="137" t="s">
        <v>1057</v>
      </c>
      <c r="C163" s="113" t="s">
        <v>1053</v>
      </c>
      <c r="D163" s="103">
        <v>114</v>
      </c>
      <c r="E163" s="80"/>
      <c r="F163" s="90">
        <v>0</v>
      </c>
      <c r="G163" s="91">
        <f>F163*D163</f>
        <v>0</v>
      </c>
    </row>
    <row r="164" spans="1:7">
      <c r="A164" s="82"/>
      <c r="B164" s="137"/>
      <c r="C164" s="113"/>
      <c r="D164" s="103"/>
      <c r="E164" s="80"/>
      <c r="F164" s="80"/>
    </row>
    <row r="165" spans="1:7">
      <c r="A165" s="120">
        <v>23</v>
      </c>
      <c r="B165" s="138" t="s">
        <v>1058</v>
      </c>
      <c r="C165" s="113" t="s">
        <v>972</v>
      </c>
      <c r="D165" s="99">
        <v>1</v>
      </c>
      <c r="E165" s="80"/>
      <c r="F165" s="90">
        <v>0</v>
      </c>
      <c r="G165" s="91">
        <f t="shared" ref="G165:G174" si="1">F165*D165</f>
        <v>0</v>
      </c>
    </row>
    <row r="166" spans="1:7">
      <c r="A166" s="120">
        <v>24</v>
      </c>
      <c r="B166" s="138" t="s">
        <v>1059</v>
      </c>
      <c r="C166" s="113" t="s">
        <v>972</v>
      </c>
      <c r="D166" s="99">
        <v>1</v>
      </c>
      <c r="E166" s="80"/>
      <c r="F166" s="90">
        <v>0</v>
      </c>
      <c r="G166" s="91">
        <f t="shared" si="1"/>
        <v>0</v>
      </c>
    </row>
    <row r="167" spans="1:7" ht="25.5">
      <c r="A167" s="120">
        <v>25</v>
      </c>
      <c r="B167" s="106" t="s">
        <v>1060</v>
      </c>
      <c r="C167" s="98" t="s">
        <v>972</v>
      </c>
      <c r="D167" s="103">
        <v>1</v>
      </c>
      <c r="E167" s="80"/>
      <c r="F167" s="90">
        <v>0</v>
      </c>
      <c r="G167" s="91">
        <f t="shared" si="1"/>
        <v>0</v>
      </c>
    </row>
    <row r="168" spans="1:7">
      <c r="A168" s="120">
        <v>26</v>
      </c>
      <c r="B168" s="104" t="s">
        <v>1061</v>
      </c>
      <c r="C168" s="78" t="s">
        <v>972</v>
      </c>
      <c r="D168" s="89">
        <v>1</v>
      </c>
      <c r="E168" s="80"/>
      <c r="F168" s="90">
        <v>0</v>
      </c>
      <c r="G168" s="91">
        <f t="shared" si="1"/>
        <v>0</v>
      </c>
    </row>
    <row r="169" spans="1:7">
      <c r="A169" s="120">
        <v>27</v>
      </c>
      <c r="B169" s="104" t="s">
        <v>1062</v>
      </c>
      <c r="C169" s="78" t="s">
        <v>972</v>
      </c>
      <c r="D169" s="89">
        <v>1</v>
      </c>
      <c r="E169" s="80"/>
      <c r="F169" s="90">
        <v>0</v>
      </c>
      <c r="G169" s="91">
        <f t="shared" si="1"/>
        <v>0</v>
      </c>
    </row>
    <row r="170" spans="1:7">
      <c r="A170" s="120">
        <v>28</v>
      </c>
      <c r="B170" s="108" t="s">
        <v>1063</v>
      </c>
      <c r="C170" s="78" t="s">
        <v>972</v>
      </c>
      <c r="D170" s="89">
        <v>1</v>
      </c>
      <c r="E170" s="80"/>
      <c r="F170" s="90">
        <v>0</v>
      </c>
      <c r="G170" s="91">
        <f t="shared" si="1"/>
        <v>0</v>
      </c>
    </row>
    <row r="171" spans="1:7">
      <c r="A171" s="120">
        <v>29</v>
      </c>
      <c r="B171" s="108" t="s">
        <v>1064</v>
      </c>
      <c r="C171" s="78" t="s">
        <v>972</v>
      </c>
      <c r="D171" s="89">
        <v>1</v>
      </c>
      <c r="E171" s="80"/>
      <c r="F171" s="90">
        <v>0</v>
      </c>
      <c r="G171" s="91">
        <f t="shared" si="1"/>
        <v>0</v>
      </c>
    </row>
    <row r="172" spans="1:7">
      <c r="A172" s="120">
        <v>30</v>
      </c>
      <c r="B172" s="108" t="s">
        <v>1065</v>
      </c>
      <c r="C172" s="78" t="s">
        <v>972</v>
      </c>
      <c r="D172" s="89">
        <v>2</v>
      </c>
      <c r="E172" s="80"/>
      <c r="F172" s="90">
        <v>0</v>
      </c>
      <c r="G172" s="91">
        <f t="shared" si="1"/>
        <v>0</v>
      </c>
    </row>
    <row r="173" spans="1:7" ht="38.25">
      <c r="A173" s="120">
        <v>31</v>
      </c>
      <c r="B173" s="108" t="s">
        <v>1066</v>
      </c>
      <c r="C173" s="78" t="s">
        <v>1067</v>
      </c>
      <c r="D173" s="89">
        <v>10</v>
      </c>
      <c r="E173" s="80"/>
      <c r="F173" s="90">
        <v>0</v>
      </c>
      <c r="G173" s="91">
        <f t="shared" si="1"/>
        <v>0</v>
      </c>
    </row>
    <row r="174" spans="1:7">
      <c r="A174" s="139">
        <v>32</v>
      </c>
      <c r="B174" s="125" t="s">
        <v>1068</v>
      </c>
      <c r="C174" s="123" t="s">
        <v>972</v>
      </c>
      <c r="D174" s="124">
        <v>1</v>
      </c>
      <c r="E174" s="80"/>
      <c r="F174" s="90">
        <v>0</v>
      </c>
      <c r="G174" s="91">
        <f t="shared" si="1"/>
        <v>0</v>
      </c>
    </row>
    <row r="175" spans="1:7">
      <c r="A175" s="139">
        <v>33</v>
      </c>
      <c r="B175" s="125" t="s">
        <v>1069</v>
      </c>
      <c r="C175" s="123"/>
      <c r="D175" s="124"/>
      <c r="E175" s="80"/>
      <c r="F175" s="80"/>
    </row>
    <row r="176" spans="1:7">
      <c r="A176" s="119"/>
      <c r="B176" s="125" t="s">
        <v>1070</v>
      </c>
      <c r="C176" s="123" t="s">
        <v>972</v>
      </c>
      <c r="D176" s="124">
        <v>1</v>
      </c>
      <c r="E176" s="80"/>
      <c r="F176" s="90">
        <v>0</v>
      </c>
      <c r="G176" s="91">
        <f>F176*D176</f>
        <v>0</v>
      </c>
    </row>
    <row r="177" spans="1:7">
      <c r="A177" s="120"/>
      <c r="B177" s="140"/>
      <c r="C177" s="98"/>
      <c r="D177" s="98"/>
      <c r="E177" s="80"/>
      <c r="F177" s="80"/>
    </row>
    <row r="178" spans="1:7">
      <c r="A178" s="141"/>
      <c r="B178" s="142" t="s">
        <v>1071</v>
      </c>
      <c r="C178" s="143"/>
      <c r="D178" s="143"/>
      <c r="E178" s="144"/>
      <c r="F178" s="144"/>
      <c r="G178" s="144">
        <f>SUM(G12:G177)</f>
        <v>0</v>
      </c>
    </row>
    <row r="181" spans="1:7">
      <c r="A181" s="76"/>
      <c r="B181" s="77" t="s">
        <v>1072</v>
      </c>
      <c r="C181" s="78"/>
      <c r="D181" s="79"/>
      <c r="E181" s="80"/>
      <c r="F181" s="80"/>
    </row>
    <row r="182" spans="1:7">
      <c r="A182" s="76"/>
      <c r="B182" s="81"/>
      <c r="C182" s="78"/>
      <c r="D182" s="79"/>
      <c r="E182" s="80"/>
      <c r="F182" s="80"/>
    </row>
    <row r="183" spans="1:7" ht="38.25">
      <c r="A183" s="120">
        <v>1</v>
      </c>
      <c r="B183" s="92" t="s">
        <v>1073</v>
      </c>
      <c r="C183" s="98"/>
      <c r="D183" s="113"/>
      <c r="E183" s="80"/>
      <c r="F183" s="80"/>
    </row>
    <row r="184" spans="1:7">
      <c r="A184" s="120"/>
      <c r="B184" s="145" t="s">
        <v>1074</v>
      </c>
      <c r="C184" s="98"/>
      <c r="D184" s="98"/>
      <c r="E184" s="80"/>
      <c r="F184" s="80"/>
    </row>
    <row r="185" spans="1:7">
      <c r="A185" s="120"/>
      <c r="B185" s="85" t="s">
        <v>942</v>
      </c>
      <c r="C185" s="98"/>
      <c r="D185" s="98"/>
      <c r="E185" s="80"/>
      <c r="F185" s="80"/>
    </row>
    <row r="186" spans="1:7">
      <c r="A186" s="120"/>
      <c r="B186" s="85" t="s">
        <v>1075</v>
      </c>
      <c r="C186" s="98"/>
      <c r="D186" s="98"/>
      <c r="E186" s="80"/>
      <c r="F186" s="80"/>
    </row>
    <row r="187" spans="1:7">
      <c r="A187" s="120"/>
      <c r="B187" s="86" t="s">
        <v>944</v>
      </c>
      <c r="C187" s="98"/>
      <c r="D187" s="98"/>
      <c r="E187" s="80"/>
      <c r="F187" s="80"/>
    </row>
    <row r="188" spans="1:7" ht="38.25">
      <c r="A188" s="120"/>
      <c r="B188" s="121" t="s">
        <v>1076</v>
      </c>
      <c r="C188" s="98"/>
      <c r="D188" s="98"/>
      <c r="E188" s="80"/>
      <c r="F188" s="80"/>
    </row>
    <row r="189" spans="1:7">
      <c r="A189" s="120"/>
      <c r="B189" s="86" t="s">
        <v>944</v>
      </c>
      <c r="C189" s="98"/>
      <c r="D189" s="98"/>
      <c r="E189" s="80"/>
      <c r="F189" s="80"/>
    </row>
    <row r="190" spans="1:7" ht="38.25">
      <c r="A190" s="120"/>
      <c r="B190" s="121" t="s">
        <v>1077</v>
      </c>
      <c r="C190" s="98"/>
      <c r="D190" s="98"/>
      <c r="E190" s="80"/>
      <c r="F190" s="80"/>
    </row>
    <row r="191" spans="1:7">
      <c r="A191" s="82"/>
      <c r="B191" s="85" t="s">
        <v>1078</v>
      </c>
      <c r="C191" s="78"/>
      <c r="D191" s="78"/>
      <c r="E191" s="80"/>
      <c r="F191" s="80"/>
    </row>
    <row r="192" spans="1:7">
      <c r="A192" s="82"/>
      <c r="B192" s="88" t="s">
        <v>1079</v>
      </c>
      <c r="C192" s="78"/>
      <c r="D192" s="78"/>
      <c r="E192" s="80"/>
      <c r="F192" s="80"/>
    </row>
    <row r="193" spans="1:7">
      <c r="A193" s="82"/>
      <c r="B193" s="88" t="s">
        <v>1080</v>
      </c>
      <c r="C193" s="78"/>
      <c r="D193" s="78"/>
      <c r="E193" s="80"/>
      <c r="F193" s="80"/>
    </row>
    <row r="194" spans="1:7">
      <c r="A194" s="82"/>
      <c r="B194" s="88" t="s">
        <v>958</v>
      </c>
      <c r="C194" s="78"/>
      <c r="D194" s="78"/>
      <c r="E194" s="80"/>
      <c r="F194" s="80"/>
    </row>
    <row r="195" spans="1:7">
      <c r="A195" s="82"/>
      <c r="B195" s="88" t="s">
        <v>1081</v>
      </c>
      <c r="C195" s="78"/>
      <c r="D195" s="78"/>
      <c r="E195" s="80"/>
      <c r="F195" s="80"/>
    </row>
    <row r="196" spans="1:7">
      <c r="A196" s="82"/>
      <c r="B196" s="88"/>
      <c r="C196" s="78"/>
      <c r="D196" s="78"/>
      <c r="E196" s="80"/>
      <c r="F196" s="80"/>
    </row>
    <row r="197" spans="1:7">
      <c r="A197" s="120"/>
      <c r="B197" s="85" t="s">
        <v>960</v>
      </c>
      <c r="C197" s="98"/>
      <c r="D197" s="98"/>
      <c r="E197" s="80"/>
      <c r="F197" s="80"/>
    </row>
    <row r="198" spans="1:7">
      <c r="A198" s="120"/>
      <c r="B198" s="88" t="s">
        <v>1079</v>
      </c>
      <c r="C198" s="98"/>
      <c r="D198" s="98"/>
      <c r="E198" s="80"/>
      <c r="F198" s="80"/>
    </row>
    <row r="199" spans="1:7">
      <c r="A199" s="120"/>
      <c r="B199" s="88" t="s">
        <v>1082</v>
      </c>
      <c r="C199" s="98"/>
      <c r="D199" s="98"/>
      <c r="E199" s="80"/>
      <c r="F199" s="80"/>
    </row>
    <row r="200" spans="1:7">
      <c r="A200" s="120"/>
      <c r="B200" s="88" t="s">
        <v>1083</v>
      </c>
      <c r="C200" s="98"/>
      <c r="D200" s="98"/>
      <c r="E200" s="80"/>
      <c r="F200" s="80"/>
    </row>
    <row r="201" spans="1:7">
      <c r="A201" s="120"/>
      <c r="B201" s="146"/>
      <c r="C201" s="98" t="s">
        <v>972</v>
      </c>
      <c r="D201" s="98">
        <v>1</v>
      </c>
      <c r="E201" s="83"/>
      <c r="F201" s="90">
        <v>0</v>
      </c>
      <c r="G201" s="91">
        <f>F201*D201</f>
        <v>0</v>
      </c>
    </row>
    <row r="202" spans="1:7">
      <c r="A202" s="120"/>
      <c r="B202" s="104"/>
      <c r="C202" s="98"/>
      <c r="D202" s="98"/>
      <c r="E202" s="83"/>
      <c r="F202" s="80"/>
    </row>
    <row r="203" spans="1:7">
      <c r="A203" s="120">
        <v>2</v>
      </c>
      <c r="B203" s="108" t="s">
        <v>1084</v>
      </c>
      <c r="C203" s="113"/>
      <c r="D203" s="113"/>
      <c r="E203" s="83"/>
      <c r="F203" s="80"/>
    </row>
    <row r="204" spans="1:7">
      <c r="A204" s="120"/>
      <c r="B204" s="106"/>
      <c r="C204" s="113"/>
      <c r="D204" s="113"/>
      <c r="E204" s="83"/>
      <c r="F204" s="80"/>
    </row>
    <row r="205" spans="1:7">
      <c r="A205" s="105" t="s">
        <v>63</v>
      </c>
      <c r="B205" s="108" t="s">
        <v>1085</v>
      </c>
      <c r="C205" s="103"/>
      <c r="D205" s="113"/>
      <c r="E205" s="83"/>
      <c r="F205" s="80"/>
    </row>
    <row r="206" spans="1:7" ht="318.75">
      <c r="A206" s="120"/>
      <c r="B206" s="106" t="s">
        <v>1086</v>
      </c>
      <c r="C206" s="103"/>
      <c r="D206" s="113"/>
      <c r="E206" s="83"/>
      <c r="F206" s="80"/>
    </row>
    <row r="207" spans="1:7" ht="25.5">
      <c r="A207" s="120"/>
      <c r="B207" s="106" t="s">
        <v>1087</v>
      </c>
      <c r="C207" s="103"/>
      <c r="D207" s="113"/>
      <c r="E207" s="83"/>
      <c r="F207" s="80"/>
    </row>
    <row r="208" spans="1:7">
      <c r="A208" s="120"/>
      <c r="B208" s="106"/>
      <c r="C208" s="113"/>
      <c r="D208" s="113"/>
      <c r="E208" s="83"/>
      <c r="F208" s="80"/>
    </row>
    <row r="209" spans="1:6" ht="25.5">
      <c r="A209" s="120"/>
      <c r="B209" s="106" t="s">
        <v>1088</v>
      </c>
      <c r="C209" s="103"/>
      <c r="D209" s="113"/>
      <c r="E209" s="83"/>
      <c r="F209" s="80"/>
    </row>
    <row r="210" spans="1:6">
      <c r="A210" s="120"/>
      <c r="B210" s="106"/>
      <c r="C210" s="113"/>
      <c r="D210" s="113"/>
      <c r="E210" s="83"/>
      <c r="F210" s="80"/>
    </row>
    <row r="211" spans="1:6">
      <c r="A211" s="120"/>
      <c r="B211" s="106" t="s">
        <v>1089</v>
      </c>
      <c r="C211" s="113"/>
      <c r="D211" s="113"/>
      <c r="E211" s="83"/>
      <c r="F211" s="80"/>
    </row>
    <row r="212" spans="1:6">
      <c r="A212" s="120"/>
      <c r="B212" s="106" t="s">
        <v>1090</v>
      </c>
      <c r="C212" s="113"/>
      <c r="D212" s="113"/>
      <c r="E212" s="83"/>
      <c r="F212" s="80"/>
    </row>
    <row r="213" spans="1:6">
      <c r="A213" s="120"/>
      <c r="B213" s="106" t="s">
        <v>1091</v>
      </c>
      <c r="C213" s="113"/>
      <c r="D213" s="113"/>
      <c r="E213" s="83"/>
      <c r="F213" s="80"/>
    </row>
    <row r="214" spans="1:6">
      <c r="A214" s="120"/>
      <c r="B214" s="106" t="s">
        <v>1092</v>
      </c>
      <c r="C214" s="113"/>
      <c r="D214" s="113"/>
      <c r="E214" s="83"/>
      <c r="F214" s="80"/>
    </row>
    <row r="215" spans="1:6">
      <c r="A215" s="120"/>
      <c r="B215" s="106"/>
      <c r="C215" s="113"/>
      <c r="D215" s="113"/>
      <c r="E215" s="83"/>
      <c r="F215" s="80"/>
    </row>
    <row r="216" spans="1:6">
      <c r="A216" s="120"/>
      <c r="B216" s="106" t="s">
        <v>1093</v>
      </c>
      <c r="C216" s="113"/>
      <c r="D216" s="113"/>
      <c r="E216" s="83"/>
      <c r="F216" s="80"/>
    </row>
    <row r="217" spans="1:6" ht="15.75">
      <c r="A217" s="120"/>
      <c r="B217" s="106" t="s">
        <v>1094</v>
      </c>
      <c r="C217" s="79"/>
      <c r="D217" s="79"/>
      <c r="E217" s="83"/>
      <c r="F217" s="80"/>
    </row>
    <row r="218" spans="1:6" ht="15.75">
      <c r="A218" s="120"/>
      <c r="B218" s="106" t="s">
        <v>1095</v>
      </c>
      <c r="C218" s="79"/>
      <c r="D218" s="79"/>
      <c r="E218" s="83"/>
      <c r="F218" s="80"/>
    </row>
    <row r="219" spans="1:6" ht="15.75">
      <c r="A219" s="120"/>
      <c r="B219" s="106" t="s">
        <v>1096</v>
      </c>
      <c r="C219" s="79"/>
      <c r="D219" s="79"/>
      <c r="E219" s="83"/>
      <c r="F219" s="80"/>
    </row>
    <row r="220" spans="1:6">
      <c r="A220" s="120"/>
      <c r="B220" s="106"/>
      <c r="C220" s="113"/>
      <c r="D220" s="113"/>
      <c r="E220" s="83"/>
      <c r="F220" s="80"/>
    </row>
    <row r="221" spans="1:6">
      <c r="A221" s="120"/>
      <c r="B221" s="106" t="s">
        <v>1097</v>
      </c>
      <c r="C221" s="113"/>
      <c r="D221" s="113"/>
      <c r="E221" s="83"/>
      <c r="F221" s="80"/>
    </row>
    <row r="222" spans="1:6">
      <c r="A222" s="120"/>
      <c r="B222" s="106" t="s">
        <v>1098</v>
      </c>
      <c r="C222" s="113"/>
      <c r="D222" s="113"/>
      <c r="E222" s="83"/>
      <c r="F222" s="80"/>
    </row>
    <row r="223" spans="1:6">
      <c r="A223" s="120"/>
      <c r="B223" s="106" t="s">
        <v>1099</v>
      </c>
      <c r="C223" s="113"/>
      <c r="D223" s="113"/>
      <c r="E223" s="83"/>
      <c r="F223" s="80"/>
    </row>
    <row r="224" spans="1:6">
      <c r="A224" s="120"/>
      <c r="B224" s="106" t="s">
        <v>1100</v>
      </c>
      <c r="C224" s="113"/>
      <c r="D224" s="113"/>
      <c r="E224" s="83"/>
      <c r="F224" s="80"/>
    </row>
    <row r="225" spans="1:7">
      <c r="A225" s="120"/>
      <c r="B225" s="106" t="s">
        <v>1101</v>
      </c>
      <c r="C225" s="113" t="s">
        <v>60</v>
      </c>
      <c r="D225" s="113">
        <v>1</v>
      </c>
      <c r="E225" s="83"/>
      <c r="F225" s="90">
        <v>0</v>
      </c>
      <c r="G225" s="91">
        <f>F225*D225</f>
        <v>0</v>
      </c>
    </row>
    <row r="226" spans="1:7">
      <c r="A226" s="120"/>
      <c r="B226" s="106"/>
      <c r="C226" s="113"/>
      <c r="D226" s="113"/>
      <c r="E226" s="83"/>
      <c r="F226" s="80"/>
    </row>
    <row r="227" spans="1:7">
      <c r="A227" s="120"/>
      <c r="B227" s="108" t="s">
        <v>1102</v>
      </c>
      <c r="C227" s="113"/>
      <c r="D227" s="113"/>
      <c r="E227" s="83"/>
      <c r="F227" s="80"/>
    </row>
    <row r="228" spans="1:7" ht="38.25">
      <c r="A228" s="120"/>
      <c r="B228" s="106" t="s">
        <v>1103</v>
      </c>
      <c r="C228" s="113"/>
      <c r="D228" s="113"/>
      <c r="E228" s="83"/>
      <c r="F228" s="80"/>
    </row>
    <row r="229" spans="1:7">
      <c r="A229" s="120"/>
      <c r="B229" s="106" t="s">
        <v>1104</v>
      </c>
      <c r="C229" s="113" t="s">
        <v>60</v>
      </c>
      <c r="D229" s="113">
        <v>1</v>
      </c>
      <c r="E229" s="83"/>
      <c r="F229" s="90">
        <v>0</v>
      </c>
      <c r="G229" s="91">
        <f>F229*D229</f>
        <v>0</v>
      </c>
    </row>
    <row r="230" spans="1:7">
      <c r="A230" s="120"/>
      <c r="B230" s="106"/>
      <c r="C230" s="113"/>
      <c r="D230" s="113"/>
      <c r="E230" s="83"/>
      <c r="F230" s="80"/>
    </row>
    <row r="231" spans="1:7">
      <c r="A231" s="105" t="s">
        <v>991</v>
      </c>
      <c r="B231" s="108" t="s">
        <v>1105</v>
      </c>
      <c r="C231" s="113"/>
      <c r="D231" s="113"/>
      <c r="E231" s="83"/>
      <c r="F231" s="80"/>
    </row>
    <row r="232" spans="1:7" ht="63.75">
      <c r="A232" s="120"/>
      <c r="B232" s="106" t="s">
        <v>1106</v>
      </c>
      <c r="C232" s="113" t="s">
        <v>60</v>
      </c>
      <c r="D232" s="113">
        <v>1</v>
      </c>
      <c r="E232" s="83"/>
      <c r="F232" s="90">
        <v>0</v>
      </c>
      <c r="G232" s="91">
        <f>F232*D232</f>
        <v>0</v>
      </c>
    </row>
    <row r="233" spans="1:7">
      <c r="A233" s="120"/>
      <c r="B233" s="106"/>
      <c r="C233" s="113"/>
      <c r="D233" s="113"/>
      <c r="E233" s="83"/>
      <c r="F233" s="80"/>
    </row>
    <row r="234" spans="1:7">
      <c r="A234" s="105" t="s">
        <v>993</v>
      </c>
      <c r="B234" s="108" t="s">
        <v>1107</v>
      </c>
      <c r="C234" s="113"/>
      <c r="D234" s="113"/>
      <c r="E234" s="83"/>
      <c r="F234" s="80"/>
    </row>
    <row r="235" spans="1:7" ht="38.25">
      <c r="A235" s="120"/>
      <c r="B235" s="106" t="s">
        <v>1108</v>
      </c>
      <c r="C235" s="113" t="s">
        <v>60</v>
      </c>
      <c r="D235" s="113">
        <v>1</v>
      </c>
      <c r="E235" s="83"/>
      <c r="F235" s="90">
        <v>0</v>
      </c>
      <c r="G235" s="91">
        <f>F235*D235</f>
        <v>0</v>
      </c>
    </row>
    <row r="236" spans="1:7">
      <c r="A236" s="120"/>
      <c r="B236" s="106"/>
      <c r="C236" s="113"/>
      <c r="D236" s="113"/>
      <c r="E236" s="83"/>
      <c r="F236" s="80"/>
    </row>
    <row r="237" spans="1:7">
      <c r="A237" s="105" t="s">
        <v>1109</v>
      </c>
      <c r="B237" s="106" t="s">
        <v>1110</v>
      </c>
      <c r="C237" s="113" t="s">
        <v>60</v>
      </c>
      <c r="D237" s="113">
        <v>1</v>
      </c>
      <c r="E237" s="83"/>
      <c r="F237" s="90">
        <v>0</v>
      </c>
      <c r="G237" s="91">
        <f>F237*D237</f>
        <v>0</v>
      </c>
    </row>
    <row r="238" spans="1:7">
      <c r="A238" s="120"/>
      <c r="B238" s="106"/>
      <c r="C238" s="113"/>
      <c r="D238" s="113"/>
      <c r="E238" s="83"/>
      <c r="F238" s="80"/>
    </row>
    <row r="239" spans="1:7">
      <c r="A239" s="120"/>
      <c r="B239" s="106"/>
      <c r="C239" s="113"/>
      <c r="D239" s="113"/>
      <c r="E239" s="83"/>
      <c r="F239" s="80"/>
    </row>
    <row r="240" spans="1:7">
      <c r="A240" s="120">
        <v>3</v>
      </c>
      <c r="B240" s="108" t="s">
        <v>1111</v>
      </c>
      <c r="C240" s="103"/>
      <c r="D240" s="103"/>
      <c r="E240" s="83"/>
      <c r="F240" s="80"/>
    </row>
    <row r="241" spans="1:7">
      <c r="A241" s="120"/>
      <c r="B241" s="106"/>
      <c r="C241" s="113"/>
      <c r="D241" s="113"/>
      <c r="E241" s="83"/>
      <c r="F241" s="80"/>
    </row>
    <row r="242" spans="1:7">
      <c r="A242" s="105" t="s">
        <v>77</v>
      </c>
      <c r="B242" s="108" t="s">
        <v>1085</v>
      </c>
      <c r="C242" s="103"/>
      <c r="D242" s="113"/>
      <c r="E242" s="83"/>
      <c r="F242" s="80"/>
    </row>
    <row r="243" spans="1:7" ht="89.25">
      <c r="A243" s="120"/>
      <c r="B243" s="106" t="s">
        <v>1112</v>
      </c>
      <c r="C243" s="113"/>
      <c r="D243" s="113"/>
      <c r="E243" s="83"/>
      <c r="F243" s="80"/>
    </row>
    <row r="244" spans="1:7">
      <c r="A244" s="120"/>
      <c r="B244" s="106"/>
      <c r="C244" s="113"/>
      <c r="D244" s="113"/>
      <c r="E244" s="83"/>
      <c r="F244" s="80"/>
    </row>
    <row r="245" spans="1:7">
      <c r="A245" s="120"/>
      <c r="B245" s="106" t="s">
        <v>1113</v>
      </c>
      <c r="C245" s="79"/>
      <c r="D245" s="79"/>
      <c r="E245" s="83"/>
      <c r="F245" s="80"/>
    </row>
    <row r="246" spans="1:7">
      <c r="A246" s="120"/>
      <c r="B246" s="106" t="s">
        <v>1114</v>
      </c>
      <c r="C246" s="113"/>
      <c r="D246" s="113"/>
      <c r="E246" s="83"/>
      <c r="F246" s="80"/>
    </row>
    <row r="247" spans="1:7">
      <c r="A247" s="120"/>
      <c r="B247" s="106" t="s">
        <v>1115</v>
      </c>
      <c r="C247" s="113"/>
      <c r="D247" s="113"/>
      <c r="E247" s="83"/>
      <c r="F247" s="80"/>
    </row>
    <row r="248" spans="1:7">
      <c r="A248" s="120"/>
      <c r="B248" s="106" t="s">
        <v>1116</v>
      </c>
      <c r="C248" s="113"/>
      <c r="D248" s="113"/>
      <c r="E248" s="83"/>
      <c r="F248" s="80"/>
    </row>
    <row r="249" spans="1:7">
      <c r="A249" s="120"/>
      <c r="B249" s="106" t="s">
        <v>1117</v>
      </c>
      <c r="C249" s="113"/>
      <c r="D249" s="113"/>
      <c r="E249" s="83"/>
      <c r="F249" s="80"/>
    </row>
    <row r="250" spans="1:7">
      <c r="A250" s="120"/>
      <c r="B250" s="106"/>
      <c r="C250" s="113"/>
      <c r="D250" s="113"/>
      <c r="E250" s="93"/>
      <c r="F250" s="94"/>
    </row>
    <row r="251" spans="1:7">
      <c r="A251" s="120"/>
      <c r="B251" s="106" t="s">
        <v>1097</v>
      </c>
      <c r="C251" s="113"/>
      <c r="D251" s="113"/>
      <c r="E251" s="93"/>
      <c r="F251" s="94"/>
    </row>
    <row r="252" spans="1:7">
      <c r="A252" s="120"/>
      <c r="B252" s="106" t="s">
        <v>1118</v>
      </c>
      <c r="C252" s="113"/>
      <c r="D252" s="113"/>
      <c r="E252" s="83"/>
      <c r="F252" s="80"/>
    </row>
    <row r="253" spans="1:7">
      <c r="A253" s="120"/>
      <c r="B253" s="106" t="s">
        <v>1119</v>
      </c>
      <c r="C253" s="113"/>
      <c r="D253" s="113"/>
      <c r="E253" s="83"/>
      <c r="F253" s="80"/>
    </row>
    <row r="254" spans="1:7">
      <c r="A254" s="120"/>
      <c r="B254" s="106" t="s">
        <v>1120</v>
      </c>
      <c r="C254" s="113" t="s">
        <v>60</v>
      </c>
      <c r="D254" s="113">
        <v>1</v>
      </c>
      <c r="E254" s="97"/>
      <c r="F254" s="90">
        <v>0</v>
      </c>
      <c r="G254" s="91">
        <f>F254*D254</f>
        <v>0</v>
      </c>
    </row>
    <row r="255" spans="1:7">
      <c r="A255" s="120"/>
      <c r="B255" s="106"/>
      <c r="C255" s="113"/>
      <c r="D255" s="113"/>
      <c r="E255" s="97"/>
      <c r="F255" s="147"/>
    </row>
    <row r="256" spans="1:7">
      <c r="A256" s="105" t="s">
        <v>87</v>
      </c>
      <c r="B256" s="108" t="s">
        <v>1107</v>
      </c>
      <c r="C256" s="113"/>
      <c r="D256" s="113"/>
      <c r="E256" s="97"/>
      <c r="F256" s="147"/>
    </row>
    <row r="257" spans="1:7" ht="38.25">
      <c r="A257" s="120"/>
      <c r="B257" s="106" t="s">
        <v>1108</v>
      </c>
      <c r="C257" s="113" t="s">
        <v>60</v>
      </c>
      <c r="D257" s="113">
        <v>1</v>
      </c>
      <c r="E257" s="97"/>
      <c r="F257" s="90">
        <v>0</v>
      </c>
      <c r="G257" s="91">
        <f>F257*D257</f>
        <v>0</v>
      </c>
    </row>
    <row r="258" spans="1:7">
      <c r="A258" s="120"/>
      <c r="B258" s="106"/>
      <c r="C258" s="113"/>
      <c r="D258" s="113"/>
      <c r="E258" s="97"/>
      <c r="F258" s="147"/>
    </row>
    <row r="259" spans="1:7">
      <c r="A259" s="105" t="s">
        <v>93</v>
      </c>
      <c r="B259" s="106" t="s">
        <v>1121</v>
      </c>
      <c r="C259" s="113" t="s">
        <v>60</v>
      </c>
      <c r="D259" s="113">
        <v>1</v>
      </c>
      <c r="E259" s="97"/>
      <c r="F259" s="90">
        <v>0</v>
      </c>
      <c r="G259" s="91">
        <f>F259*D259</f>
        <v>0</v>
      </c>
    </row>
    <row r="260" spans="1:7">
      <c r="A260" s="120"/>
      <c r="B260" s="106"/>
      <c r="C260" s="113"/>
      <c r="D260" s="113"/>
      <c r="E260" s="97"/>
      <c r="F260" s="147"/>
    </row>
    <row r="261" spans="1:7">
      <c r="A261" s="120">
        <v>4</v>
      </c>
      <c r="B261" s="108" t="s">
        <v>1122</v>
      </c>
      <c r="C261" s="148"/>
      <c r="D261" s="103"/>
      <c r="E261" s="97"/>
      <c r="F261" s="147"/>
    </row>
    <row r="262" spans="1:7">
      <c r="A262" s="120"/>
      <c r="B262" s="106"/>
      <c r="C262" s="148"/>
      <c r="D262" s="103"/>
      <c r="E262" s="83"/>
      <c r="F262" s="80"/>
    </row>
    <row r="263" spans="1:7">
      <c r="A263" s="105" t="s">
        <v>111</v>
      </c>
      <c r="B263" s="108" t="s">
        <v>1123</v>
      </c>
      <c r="C263" s="148"/>
      <c r="D263" s="103"/>
      <c r="E263" s="83"/>
      <c r="F263" s="80"/>
    </row>
    <row r="264" spans="1:7">
      <c r="A264" s="120"/>
      <c r="B264" s="108"/>
      <c r="C264" s="148"/>
      <c r="D264" s="103"/>
      <c r="E264" s="83"/>
      <c r="F264" s="80"/>
    </row>
    <row r="265" spans="1:7" ht="51">
      <c r="A265" s="120"/>
      <c r="B265" s="106" t="s">
        <v>1124</v>
      </c>
      <c r="C265" s="149"/>
      <c r="D265" s="113"/>
      <c r="E265" s="83"/>
      <c r="F265" s="80"/>
    </row>
    <row r="266" spans="1:7">
      <c r="A266" s="120"/>
      <c r="B266" s="150" t="s">
        <v>1125</v>
      </c>
      <c r="C266" s="148"/>
      <c r="D266" s="103"/>
      <c r="E266" s="83"/>
      <c r="F266" s="80"/>
    </row>
    <row r="267" spans="1:7" ht="25.5">
      <c r="A267" s="120"/>
      <c r="B267" s="150" t="s">
        <v>1126</v>
      </c>
      <c r="C267" s="149"/>
      <c r="D267" s="113"/>
      <c r="E267" s="83"/>
      <c r="F267" s="80"/>
    </row>
    <row r="268" spans="1:7" ht="25.5">
      <c r="A268" s="120"/>
      <c r="B268" s="150" t="s">
        <v>1127</v>
      </c>
      <c r="C268" s="149"/>
      <c r="D268" s="113"/>
      <c r="E268" s="83"/>
      <c r="F268" s="80"/>
    </row>
    <row r="269" spans="1:7">
      <c r="A269" s="120"/>
      <c r="B269" s="150" t="s">
        <v>1128</v>
      </c>
      <c r="C269" s="149"/>
      <c r="D269" s="113"/>
      <c r="E269" s="83"/>
      <c r="F269" s="80"/>
    </row>
    <row r="270" spans="1:7">
      <c r="A270" s="120"/>
      <c r="B270" s="150" t="s">
        <v>1129</v>
      </c>
      <c r="C270" s="149"/>
      <c r="D270" s="113"/>
      <c r="E270" s="83"/>
      <c r="F270" s="80"/>
    </row>
    <row r="271" spans="1:7">
      <c r="A271" s="120"/>
      <c r="B271" s="150" t="s">
        <v>1130</v>
      </c>
      <c r="C271" s="149"/>
      <c r="D271" s="113"/>
      <c r="E271" s="83"/>
      <c r="F271" s="80"/>
    </row>
    <row r="272" spans="1:7">
      <c r="A272" s="120"/>
      <c r="B272" s="150" t="s">
        <v>1131</v>
      </c>
      <c r="C272" s="149"/>
      <c r="D272" s="113"/>
      <c r="E272" s="83"/>
      <c r="F272" s="80"/>
    </row>
    <row r="273" spans="1:7">
      <c r="A273" s="120"/>
      <c r="B273" s="150" t="s">
        <v>1132</v>
      </c>
      <c r="C273" s="149"/>
      <c r="D273" s="113"/>
      <c r="E273" s="83"/>
      <c r="F273" s="80"/>
    </row>
    <row r="274" spans="1:7">
      <c r="A274" s="120"/>
      <c r="B274" s="150" t="s">
        <v>1133</v>
      </c>
      <c r="C274" s="149"/>
      <c r="D274" s="113"/>
      <c r="E274" s="83"/>
      <c r="F274" s="80"/>
    </row>
    <row r="275" spans="1:7">
      <c r="A275" s="120"/>
      <c r="B275" s="150" t="s">
        <v>1134</v>
      </c>
      <c r="C275" s="149"/>
      <c r="D275" s="113"/>
      <c r="E275" s="83"/>
      <c r="F275" s="80"/>
    </row>
    <row r="276" spans="1:7">
      <c r="A276" s="120"/>
      <c r="B276" s="150" t="s">
        <v>1125</v>
      </c>
      <c r="C276" s="148"/>
      <c r="D276" s="103"/>
      <c r="E276" s="83"/>
      <c r="F276" s="80"/>
    </row>
    <row r="277" spans="1:7">
      <c r="A277" s="120"/>
      <c r="B277" s="106"/>
      <c r="C277" s="149"/>
      <c r="D277" s="113"/>
      <c r="E277" s="83"/>
      <c r="F277" s="80"/>
    </row>
    <row r="278" spans="1:7">
      <c r="A278" s="120"/>
      <c r="B278" s="106" t="s">
        <v>1135</v>
      </c>
      <c r="C278" s="113" t="s">
        <v>60</v>
      </c>
      <c r="D278" s="113">
        <v>1</v>
      </c>
      <c r="E278" s="83"/>
      <c r="F278" s="90">
        <v>0</v>
      </c>
      <c r="G278" s="91">
        <f>F278*D278</f>
        <v>0</v>
      </c>
    </row>
    <row r="279" spans="1:7">
      <c r="A279" s="120"/>
      <c r="B279" s="106"/>
      <c r="C279" s="149"/>
      <c r="D279" s="113"/>
      <c r="E279" s="83"/>
      <c r="F279" s="80"/>
    </row>
    <row r="280" spans="1:7">
      <c r="A280" s="105" t="s">
        <v>1136</v>
      </c>
      <c r="B280" s="108" t="s">
        <v>1137</v>
      </c>
      <c r="C280" s="113"/>
      <c r="D280" s="113"/>
      <c r="E280" s="83"/>
      <c r="F280" s="80"/>
    </row>
    <row r="281" spans="1:7">
      <c r="A281" s="120"/>
      <c r="B281" s="106"/>
      <c r="C281" s="113"/>
      <c r="D281" s="113"/>
      <c r="E281" s="83"/>
      <c r="F281" s="80"/>
    </row>
    <row r="282" spans="1:7" ht="25.5">
      <c r="A282" s="120"/>
      <c r="B282" s="108" t="s">
        <v>1138</v>
      </c>
      <c r="C282" s="113"/>
      <c r="D282" s="113"/>
      <c r="E282" s="83"/>
      <c r="F282" s="80"/>
    </row>
    <row r="283" spans="1:7" ht="127.5">
      <c r="A283" s="120"/>
      <c r="B283" s="106" t="s">
        <v>1139</v>
      </c>
      <c r="C283" s="113"/>
      <c r="D283" s="113"/>
      <c r="E283" s="83"/>
      <c r="F283" s="80"/>
    </row>
    <row r="284" spans="1:7" ht="25.5">
      <c r="A284" s="120"/>
      <c r="B284" s="106" t="s">
        <v>1140</v>
      </c>
      <c r="C284" s="113" t="s">
        <v>60</v>
      </c>
      <c r="D284" s="113">
        <v>1</v>
      </c>
      <c r="E284" s="83"/>
      <c r="F284" s="90">
        <v>0</v>
      </c>
      <c r="G284" s="91">
        <f>F284*D284</f>
        <v>0</v>
      </c>
    </row>
    <row r="285" spans="1:7">
      <c r="A285" s="120"/>
      <c r="B285" s="106"/>
      <c r="C285" s="113"/>
      <c r="D285" s="113"/>
      <c r="E285" s="83"/>
      <c r="F285" s="80"/>
    </row>
    <row r="286" spans="1:7">
      <c r="A286" s="105" t="s">
        <v>1141</v>
      </c>
      <c r="B286" s="108" t="s">
        <v>1142</v>
      </c>
      <c r="C286" s="113"/>
      <c r="D286" s="113"/>
      <c r="E286" s="83"/>
      <c r="F286" s="80"/>
    </row>
    <row r="287" spans="1:7" ht="63.75">
      <c r="A287" s="120"/>
      <c r="B287" s="106" t="s">
        <v>1143</v>
      </c>
      <c r="C287" s="113"/>
      <c r="D287" s="113"/>
      <c r="E287" s="83"/>
      <c r="F287" s="80"/>
    </row>
    <row r="288" spans="1:7">
      <c r="A288" s="120"/>
      <c r="B288" s="106" t="s">
        <v>1144</v>
      </c>
      <c r="C288" s="113" t="s">
        <v>60</v>
      </c>
      <c r="D288" s="113">
        <v>1</v>
      </c>
      <c r="E288" s="83"/>
      <c r="F288" s="90">
        <v>0</v>
      </c>
      <c r="G288" s="91">
        <f>F288*D288</f>
        <v>0</v>
      </c>
    </row>
    <row r="289" spans="1:7">
      <c r="A289" s="120"/>
      <c r="B289" s="106"/>
      <c r="C289" s="113"/>
      <c r="D289" s="113"/>
      <c r="E289" s="83"/>
      <c r="F289" s="80"/>
    </row>
    <row r="290" spans="1:7">
      <c r="A290" s="105" t="s">
        <v>1145</v>
      </c>
      <c r="B290" s="106" t="s">
        <v>1146</v>
      </c>
      <c r="C290" s="113" t="s">
        <v>60</v>
      </c>
      <c r="D290" s="113">
        <v>1</v>
      </c>
      <c r="E290" s="83"/>
      <c r="F290" s="90">
        <v>0</v>
      </c>
      <c r="G290" s="91">
        <f>F290*D290</f>
        <v>0</v>
      </c>
    </row>
    <row r="291" spans="1:7">
      <c r="A291" s="120"/>
      <c r="B291" s="106"/>
      <c r="C291" s="113"/>
      <c r="D291" s="113"/>
      <c r="E291" s="83"/>
      <c r="F291" s="80"/>
    </row>
    <row r="292" spans="1:7" ht="25.5">
      <c r="A292" s="105" t="s">
        <v>1147</v>
      </c>
      <c r="B292" s="106" t="s">
        <v>1148</v>
      </c>
      <c r="C292" s="113" t="s">
        <v>60</v>
      </c>
      <c r="D292" s="113">
        <v>1</v>
      </c>
      <c r="E292" s="83"/>
      <c r="F292" s="90">
        <v>0</v>
      </c>
      <c r="G292" s="91">
        <f>F292*D292</f>
        <v>0</v>
      </c>
    </row>
    <row r="293" spans="1:7">
      <c r="A293" s="120"/>
      <c r="B293" s="106"/>
      <c r="C293" s="113"/>
      <c r="D293" s="113"/>
      <c r="E293" s="83"/>
      <c r="F293" s="80"/>
    </row>
    <row r="294" spans="1:7" ht="25.5">
      <c r="A294" s="105" t="s">
        <v>1149</v>
      </c>
      <c r="B294" s="106" t="s">
        <v>1150</v>
      </c>
      <c r="C294" s="113" t="s">
        <v>60</v>
      </c>
      <c r="D294" s="113">
        <v>1</v>
      </c>
      <c r="E294" s="83"/>
      <c r="F294" s="90">
        <v>0</v>
      </c>
      <c r="G294" s="91">
        <f>F294*D294</f>
        <v>0</v>
      </c>
    </row>
    <row r="295" spans="1:7">
      <c r="A295" s="120"/>
      <c r="B295" s="106"/>
      <c r="C295" s="113"/>
      <c r="D295" s="113"/>
      <c r="E295" s="83"/>
      <c r="F295" s="80"/>
    </row>
    <row r="296" spans="1:7">
      <c r="A296" s="120">
        <v>5</v>
      </c>
      <c r="B296" s="108" t="s">
        <v>1151</v>
      </c>
      <c r="C296" s="103"/>
      <c r="D296" s="103"/>
      <c r="E296" s="83"/>
      <c r="F296" s="80"/>
    </row>
    <row r="297" spans="1:7">
      <c r="A297" s="120"/>
      <c r="B297" s="106"/>
      <c r="C297" s="113"/>
      <c r="D297" s="113"/>
      <c r="E297" s="83"/>
      <c r="F297" s="80"/>
    </row>
    <row r="298" spans="1:7" ht="25.5">
      <c r="A298" s="105" t="s">
        <v>1152</v>
      </c>
      <c r="B298" s="108" t="s">
        <v>1153</v>
      </c>
      <c r="C298" s="103"/>
      <c r="D298" s="103"/>
      <c r="E298" s="83"/>
      <c r="F298" s="80"/>
    </row>
    <row r="299" spans="1:7">
      <c r="A299" s="120"/>
      <c r="B299" s="150" t="s">
        <v>1154</v>
      </c>
      <c r="C299" s="113"/>
      <c r="D299" s="113"/>
      <c r="E299" s="83"/>
      <c r="F299" s="80"/>
    </row>
    <row r="300" spans="1:7" ht="25.5">
      <c r="A300" s="120"/>
      <c r="B300" s="150" t="s">
        <v>1155</v>
      </c>
      <c r="C300" s="113"/>
      <c r="D300" s="113"/>
      <c r="E300" s="83"/>
      <c r="F300" s="80"/>
    </row>
    <row r="301" spans="1:7">
      <c r="A301" s="120"/>
      <c r="B301" s="150" t="s">
        <v>1156</v>
      </c>
      <c r="C301" s="113"/>
      <c r="D301" s="113"/>
      <c r="E301" s="83"/>
      <c r="F301" s="80"/>
    </row>
    <row r="302" spans="1:7" ht="25.5">
      <c r="A302" s="120"/>
      <c r="B302" s="106" t="s">
        <v>1157</v>
      </c>
      <c r="C302" s="113" t="s">
        <v>60</v>
      </c>
      <c r="D302" s="113">
        <v>1</v>
      </c>
      <c r="E302" s="83"/>
      <c r="F302" s="90">
        <v>0</v>
      </c>
      <c r="G302" s="91">
        <f>F302*D302</f>
        <v>0</v>
      </c>
    </row>
    <row r="303" spans="1:7">
      <c r="A303" s="120"/>
      <c r="B303" s="106"/>
      <c r="C303" s="113"/>
      <c r="D303" s="113"/>
      <c r="E303" s="83"/>
      <c r="F303" s="80"/>
    </row>
    <row r="304" spans="1:7">
      <c r="A304" s="105" t="s">
        <v>1158</v>
      </c>
      <c r="B304" s="108" t="s">
        <v>1159</v>
      </c>
      <c r="C304" s="113"/>
      <c r="D304" s="113"/>
      <c r="E304" s="83"/>
      <c r="F304" s="80"/>
    </row>
    <row r="305" spans="1:7">
      <c r="A305" s="105"/>
      <c r="B305" s="106" t="s">
        <v>1160</v>
      </c>
      <c r="C305" s="113" t="s">
        <v>60</v>
      </c>
      <c r="D305" s="113">
        <v>1</v>
      </c>
      <c r="E305" s="83"/>
      <c r="F305" s="90">
        <v>0</v>
      </c>
      <c r="G305" s="91">
        <f t="shared" ref="G305:G310" si="2">F305*D305</f>
        <v>0</v>
      </c>
    </row>
    <row r="306" spans="1:7">
      <c r="A306" s="105"/>
      <c r="B306" s="106" t="s">
        <v>1161</v>
      </c>
      <c r="C306" s="113" t="s">
        <v>60</v>
      </c>
      <c r="D306" s="113">
        <v>1</v>
      </c>
      <c r="E306" s="83"/>
      <c r="F306" s="90">
        <v>0</v>
      </c>
      <c r="G306" s="91">
        <f t="shared" si="2"/>
        <v>0</v>
      </c>
    </row>
    <row r="307" spans="1:7">
      <c r="A307" s="105"/>
      <c r="B307" s="106" t="s">
        <v>1162</v>
      </c>
      <c r="C307" s="113" t="s">
        <v>60</v>
      </c>
      <c r="D307" s="113">
        <v>1</v>
      </c>
      <c r="E307" s="83"/>
      <c r="F307" s="90">
        <v>0</v>
      </c>
      <c r="G307" s="91">
        <f t="shared" si="2"/>
        <v>0</v>
      </c>
    </row>
    <row r="308" spans="1:7" ht="89.25">
      <c r="A308" s="105"/>
      <c r="B308" s="106" t="s">
        <v>1163</v>
      </c>
      <c r="C308" s="113" t="s">
        <v>60</v>
      </c>
      <c r="D308" s="113">
        <v>1</v>
      </c>
      <c r="E308" s="83"/>
      <c r="F308" s="90">
        <v>0</v>
      </c>
      <c r="G308" s="91">
        <f t="shared" si="2"/>
        <v>0</v>
      </c>
    </row>
    <row r="309" spans="1:7" ht="25.5">
      <c r="A309" s="105"/>
      <c r="B309" s="106" t="s">
        <v>1164</v>
      </c>
      <c r="C309" s="113" t="s">
        <v>60</v>
      </c>
      <c r="D309" s="113">
        <v>1</v>
      </c>
      <c r="E309" s="83"/>
      <c r="F309" s="90">
        <v>0</v>
      </c>
      <c r="G309" s="91">
        <f t="shared" si="2"/>
        <v>0</v>
      </c>
    </row>
    <row r="310" spans="1:7" ht="25.5">
      <c r="A310" s="105"/>
      <c r="B310" s="150" t="s">
        <v>1165</v>
      </c>
      <c r="C310" s="113" t="s">
        <v>60</v>
      </c>
      <c r="D310" s="113">
        <v>1</v>
      </c>
      <c r="E310" s="83"/>
      <c r="F310" s="90">
        <v>0</v>
      </c>
      <c r="G310" s="91">
        <f t="shared" si="2"/>
        <v>0</v>
      </c>
    </row>
    <row r="311" spans="1:7">
      <c r="A311" s="120"/>
      <c r="B311" s="106"/>
      <c r="C311" s="113"/>
      <c r="D311" s="113"/>
      <c r="E311" s="83"/>
      <c r="F311" s="80"/>
    </row>
    <row r="312" spans="1:7">
      <c r="A312" s="105"/>
      <c r="B312" s="108" t="s">
        <v>1166</v>
      </c>
      <c r="C312" s="113"/>
      <c r="D312" s="113"/>
      <c r="E312" s="83"/>
      <c r="F312" s="80"/>
    </row>
    <row r="313" spans="1:7" ht="25.5">
      <c r="A313" s="105"/>
      <c r="B313" s="106" t="s">
        <v>1167</v>
      </c>
      <c r="C313" s="113" t="s">
        <v>60</v>
      </c>
      <c r="D313" s="113">
        <v>1</v>
      </c>
      <c r="E313" s="83"/>
      <c r="F313" s="90">
        <v>0</v>
      </c>
      <c r="G313" s="91">
        <f>F313*D313</f>
        <v>0</v>
      </c>
    </row>
    <row r="314" spans="1:7">
      <c r="A314" s="105"/>
      <c r="B314" s="106" t="s">
        <v>1168</v>
      </c>
      <c r="C314" s="113" t="s">
        <v>60</v>
      </c>
      <c r="D314" s="113">
        <v>1</v>
      </c>
      <c r="E314" s="83"/>
      <c r="F314" s="90">
        <v>0</v>
      </c>
      <c r="G314" s="91">
        <f>F314*D314</f>
        <v>0</v>
      </c>
    </row>
    <row r="315" spans="1:7">
      <c r="A315" s="120"/>
      <c r="B315" s="106"/>
      <c r="C315" s="113"/>
      <c r="D315" s="113"/>
      <c r="E315" s="83"/>
      <c r="F315" s="80"/>
    </row>
    <row r="316" spans="1:7">
      <c r="A316" s="105" t="s">
        <v>1169</v>
      </c>
      <c r="B316" s="108" t="s">
        <v>1170</v>
      </c>
      <c r="C316" s="113"/>
      <c r="D316" s="113"/>
      <c r="E316" s="83"/>
      <c r="F316" s="80"/>
    </row>
    <row r="317" spans="1:7" ht="25.5">
      <c r="A317" s="105"/>
      <c r="B317" s="106" t="s">
        <v>1171</v>
      </c>
      <c r="C317" s="113" t="s">
        <v>60</v>
      </c>
      <c r="D317" s="113">
        <v>1</v>
      </c>
      <c r="E317" s="83"/>
      <c r="F317" s="90">
        <v>0</v>
      </c>
      <c r="G317" s="91">
        <f>F317*D317</f>
        <v>0</v>
      </c>
    </row>
    <row r="318" spans="1:7">
      <c r="A318" s="120"/>
      <c r="B318" s="150"/>
      <c r="C318" s="171"/>
      <c r="D318" s="171"/>
      <c r="E318" s="83"/>
      <c r="F318" s="80"/>
    </row>
    <row r="319" spans="1:7" ht="25.5">
      <c r="A319" s="105" t="s">
        <v>1172</v>
      </c>
      <c r="B319" s="108" t="s">
        <v>1173</v>
      </c>
      <c r="C319" s="113"/>
      <c r="D319" s="113"/>
      <c r="E319" s="83"/>
      <c r="F319" s="80"/>
    </row>
    <row r="320" spans="1:7" ht="89.25">
      <c r="A320" s="120"/>
      <c r="B320" s="106" t="s">
        <v>1174</v>
      </c>
      <c r="C320" s="113" t="s">
        <v>60</v>
      </c>
      <c r="D320" s="113">
        <v>1</v>
      </c>
      <c r="E320" s="83"/>
      <c r="F320" s="90">
        <v>0</v>
      </c>
      <c r="G320" s="91">
        <f>F320*D320</f>
        <v>0</v>
      </c>
    </row>
    <row r="321" spans="1:7" ht="25.5">
      <c r="A321" s="120"/>
      <c r="B321" s="106" t="s">
        <v>1175</v>
      </c>
      <c r="C321" s="113" t="s">
        <v>60</v>
      </c>
      <c r="D321" s="113">
        <v>1</v>
      </c>
      <c r="E321" s="83"/>
      <c r="F321" s="90">
        <v>0</v>
      </c>
      <c r="G321" s="91">
        <f>F321*D321</f>
        <v>0</v>
      </c>
    </row>
    <row r="322" spans="1:7">
      <c r="A322" s="120"/>
      <c r="B322" s="150" t="s">
        <v>1176</v>
      </c>
      <c r="C322" s="113" t="s">
        <v>60</v>
      </c>
      <c r="D322" s="113">
        <v>1</v>
      </c>
      <c r="E322" s="83"/>
      <c r="F322" s="90">
        <v>0</v>
      </c>
      <c r="G322" s="91">
        <f>F322*D322</f>
        <v>0</v>
      </c>
    </row>
    <row r="323" spans="1:7" ht="25.5">
      <c r="A323" s="120"/>
      <c r="B323" s="150" t="s">
        <v>1177</v>
      </c>
      <c r="C323" s="113" t="s">
        <v>60</v>
      </c>
      <c r="D323" s="113">
        <v>1</v>
      </c>
      <c r="E323" s="83"/>
      <c r="F323" s="90">
        <v>0</v>
      </c>
      <c r="G323" s="91">
        <f>F323*D323</f>
        <v>0</v>
      </c>
    </row>
    <row r="324" spans="1:7">
      <c r="A324" s="120"/>
      <c r="B324" s="150"/>
      <c r="C324" s="113"/>
      <c r="D324" s="113"/>
      <c r="E324" s="83"/>
      <c r="F324" s="80"/>
    </row>
    <row r="325" spans="1:7">
      <c r="A325" s="120">
        <v>6</v>
      </c>
      <c r="B325" s="108" t="s">
        <v>1178</v>
      </c>
      <c r="C325" s="103"/>
      <c r="D325" s="103"/>
      <c r="E325" s="83"/>
      <c r="F325" s="80"/>
    </row>
    <row r="326" spans="1:7">
      <c r="A326" s="120"/>
      <c r="B326" s="108"/>
      <c r="C326" s="113"/>
      <c r="D326" s="113"/>
      <c r="E326" s="83"/>
      <c r="F326" s="80"/>
    </row>
    <row r="327" spans="1:7" ht="51">
      <c r="A327" s="105" t="s">
        <v>113</v>
      </c>
      <c r="B327" s="106" t="s">
        <v>1179</v>
      </c>
      <c r="C327" s="113" t="s">
        <v>60</v>
      </c>
      <c r="D327" s="113">
        <v>1</v>
      </c>
      <c r="E327" s="83"/>
      <c r="F327" s="90">
        <v>0</v>
      </c>
      <c r="G327" s="91">
        <f>F327*D327</f>
        <v>0</v>
      </c>
    </row>
    <row r="328" spans="1:7">
      <c r="A328" s="105" t="s">
        <v>1180</v>
      </c>
      <c r="B328" s="106" t="s">
        <v>1181</v>
      </c>
      <c r="C328" s="113" t="s">
        <v>60</v>
      </c>
      <c r="D328" s="113">
        <v>1</v>
      </c>
      <c r="E328" s="83"/>
      <c r="F328" s="90">
        <v>0</v>
      </c>
      <c r="G328" s="91">
        <f>F328*D328</f>
        <v>0</v>
      </c>
    </row>
    <row r="329" spans="1:7" ht="25.5">
      <c r="A329" s="105" t="s">
        <v>1182</v>
      </c>
      <c r="B329" s="106" t="s">
        <v>1183</v>
      </c>
      <c r="C329" s="113" t="s">
        <v>60</v>
      </c>
      <c r="D329" s="113">
        <v>1</v>
      </c>
      <c r="E329" s="83"/>
      <c r="F329" s="90">
        <v>0</v>
      </c>
      <c r="G329" s="91">
        <f>F329*D329</f>
        <v>0</v>
      </c>
    </row>
    <row r="330" spans="1:7">
      <c r="A330" s="120"/>
      <c r="B330" s="106"/>
      <c r="C330" s="113"/>
      <c r="D330" s="113"/>
      <c r="E330" s="93"/>
      <c r="F330" s="94"/>
    </row>
    <row r="331" spans="1:7">
      <c r="A331" s="120">
        <v>7</v>
      </c>
      <c r="B331" s="108" t="s">
        <v>1184</v>
      </c>
      <c r="C331" s="103"/>
      <c r="D331" s="103"/>
      <c r="E331" s="80"/>
      <c r="F331" s="80"/>
    </row>
    <row r="332" spans="1:7" ht="25.5">
      <c r="A332" s="105" t="s">
        <v>125</v>
      </c>
      <c r="B332" s="106" t="s">
        <v>1185</v>
      </c>
      <c r="C332" s="113" t="s">
        <v>60</v>
      </c>
      <c r="D332" s="113">
        <v>1</v>
      </c>
      <c r="E332" s="80"/>
      <c r="F332" s="90">
        <v>0</v>
      </c>
      <c r="G332" s="91">
        <f>F332*D332</f>
        <v>0</v>
      </c>
    </row>
    <row r="333" spans="1:7" ht="25.5">
      <c r="A333" s="105" t="s">
        <v>129</v>
      </c>
      <c r="B333" s="106" t="s">
        <v>1186</v>
      </c>
      <c r="C333" s="113" t="s">
        <v>60</v>
      </c>
      <c r="D333" s="113">
        <v>1</v>
      </c>
      <c r="E333" s="80"/>
      <c r="F333" s="90">
        <v>0</v>
      </c>
      <c r="G333" s="91">
        <f>F333*D333</f>
        <v>0</v>
      </c>
    </row>
    <row r="334" spans="1:7">
      <c r="A334" s="120"/>
      <c r="B334" s="106"/>
      <c r="C334" s="113"/>
      <c r="D334" s="113"/>
      <c r="E334" s="80"/>
      <c r="F334" s="80"/>
    </row>
    <row r="335" spans="1:7">
      <c r="A335" s="111" t="s">
        <v>1187</v>
      </c>
      <c r="B335" s="108" t="s">
        <v>1188</v>
      </c>
      <c r="C335" s="113"/>
      <c r="D335" s="113"/>
      <c r="E335" s="80"/>
      <c r="F335" s="80"/>
    </row>
    <row r="336" spans="1:7" ht="51">
      <c r="A336" s="111"/>
      <c r="B336" s="106" t="s">
        <v>1189</v>
      </c>
      <c r="C336" s="113"/>
      <c r="D336" s="113"/>
      <c r="E336" s="80"/>
      <c r="F336" s="80"/>
    </row>
    <row r="337" spans="1:7">
      <c r="A337" s="111"/>
      <c r="B337" s="12" t="s">
        <v>1190</v>
      </c>
      <c r="C337" s="113"/>
      <c r="D337" s="113"/>
      <c r="E337" s="80"/>
      <c r="F337" s="80"/>
    </row>
    <row r="338" spans="1:7">
      <c r="A338" s="111"/>
      <c r="B338" s="12" t="s">
        <v>1191</v>
      </c>
      <c r="C338" s="113"/>
      <c r="D338" s="113"/>
      <c r="E338" s="80"/>
      <c r="F338" s="80"/>
    </row>
    <row r="339" spans="1:7">
      <c r="A339" s="111"/>
      <c r="B339" s="12" t="s">
        <v>1192</v>
      </c>
      <c r="C339" s="113"/>
      <c r="D339" s="113"/>
      <c r="E339" s="80"/>
      <c r="F339" s="80"/>
    </row>
    <row r="340" spans="1:7">
      <c r="A340" s="111"/>
      <c r="B340" s="12" t="s">
        <v>1193</v>
      </c>
      <c r="C340" s="113"/>
      <c r="D340" s="113"/>
      <c r="E340" s="80"/>
      <c r="F340" s="80"/>
    </row>
    <row r="341" spans="1:7">
      <c r="A341" s="111"/>
      <c r="B341" s="12" t="s">
        <v>1194</v>
      </c>
      <c r="C341" s="103"/>
      <c r="D341" s="103"/>
      <c r="E341" s="80"/>
      <c r="F341" s="80"/>
    </row>
    <row r="342" spans="1:7" ht="51">
      <c r="A342" s="111"/>
      <c r="B342" s="106" t="s">
        <v>1195</v>
      </c>
      <c r="C342" s="113" t="s">
        <v>972</v>
      </c>
      <c r="D342" s="113">
        <v>1</v>
      </c>
      <c r="E342" s="80"/>
      <c r="F342" s="90">
        <v>0</v>
      </c>
      <c r="G342" s="91">
        <f>F342*D342</f>
        <v>0</v>
      </c>
    </row>
    <row r="343" spans="1:7">
      <c r="A343" s="111"/>
      <c r="B343" s="12"/>
      <c r="C343" s="113"/>
      <c r="D343" s="113"/>
      <c r="E343" s="80"/>
      <c r="F343" s="80"/>
    </row>
    <row r="344" spans="1:7">
      <c r="A344" s="116"/>
      <c r="B344" s="106" t="s">
        <v>1196</v>
      </c>
      <c r="C344" s="113" t="s">
        <v>60</v>
      </c>
      <c r="D344" s="113">
        <v>1</v>
      </c>
      <c r="E344" s="80"/>
      <c r="F344" s="90">
        <v>0</v>
      </c>
      <c r="G344" s="91">
        <f>F344*D344</f>
        <v>0</v>
      </c>
    </row>
    <row r="345" spans="1:7">
      <c r="A345" s="116"/>
      <c r="B345" s="106"/>
      <c r="C345" s="113"/>
      <c r="D345" s="113"/>
      <c r="E345" s="80"/>
      <c r="F345" s="80"/>
    </row>
    <row r="346" spans="1:7">
      <c r="A346" s="111" t="s">
        <v>1197</v>
      </c>
      <c r="B346" s="108" t="s">
        <v>1198</v>
      </c>
      <c r="C346" s="113"/>
      <c r="D346" s="113"/>
      <c r="E346" s="80"/>
      <c r="F346" s="80"/>
    </row>
    <row r="347" spans="1:7" ht="38.25">
      <c r="A347" s="120"/>
      <c r="B347" s="106" t="s">
        <v>1199</v>
      </c>
      <c r="C347" s="98"/>
      <c r="D347" s="113"/>
      <c r="E347" s="80"/>
      <c r="F347" s="80"/>
    </row>
    <row r="348" spans="1:7" ht="51">
      <c r="A348" s="107"/>
      <c r="B348" s="106" t="s">
        <v>1200</v>
      </c>
      <c r="C348" s="98"/>
      <c r="D348" s="113"/>
      <c r="E348" s="80"/>
      <c r="F348" s="80"/>
    </row>
    <row r="349" spans="1:7">
      <c r="A349" s="107"/>
      <c r="B349" s="106" t="s">
        <v>1201</v>
      </c>
      <c r="C349" s="98"/>
      <c r="D349" s="113"/>
      <c r="E349" s="80"/>
      <c r="F349" s="80"/>
    </row>
    <row r="350" spans="1:7">
      <c r="A350" s="107"/>
      <c r="B350" s="109" t="s">
        <v>1202</v>
      </c>
      <c r="C350" s="98"/>
      <c r="D350" s="113"/>
      <c r="E350" s="80"/>
      <c r="F350" s="80"/>
    </row>
    <row r="351" spans="1:7">
      <c r="A351" s="107"/>
      <c r="B351" s="109" t="s">
        <v>1203</v>
      </c>
      <c r="C351" s="98"/>
      <c r="D351" s="113"/>
      <c r="E351" s="80"/>
      <c r="F351" s="80"/>
    </row>
    <row r="352" spans="1:7">
      <c r="A352" s="107"/>
      <c r="B352" s="109" t="s">
        <v>1204</v>
      </c>
      <c r="C352" s="98" t="s">
        <v>60</v>
      </c>
      <c r="D352" s="113">
        <v>1</v>
      </c>
      <c r="E352" s="80"/>
      <c r="F352" s="90">
        <v>0</v>
      </c>
      <c r="G352" s="91">
        <f>F352*D352</f>
        <v>0</v>
      </c>
    </row>
    <row r="353" spans="1:7">
      <c r="A353" s="107"/>
      <c r="B353" s="109"/>
      <c r="C353" s="98"/>
      <c r="D353" s="113"/>
      <c r="E353" s="80"/>
      <c r="F353" s="80"/>
    </row>
    <row r="354" spans="1:7">
      <c r="A354" s="111" t="s">
        <v>1205</v>
      </c>
      <c r="B354" s="112" t="s">
        <v>1206</v>
      </c>
      <c r="C354" s="113"/>
      <c r="D354" s="103"/>
      <c r="E354" s="80"/>
      <c r="F354" s="80"/>
    </row>
    <row r="355" spans="1:7">
      <c r="A355" s="114"/>
      <c r="B355" s="164" t="s">
        <v>1207</v>
      </c>
      <c r="C355" s="171"/>
      <c r="D355" s="171"/>
      <c r="E355" s="80"/>
      <c r="F355" s="80"/>
    </row>
    <row r="356" spans="1:7">
      <c r="A356" s="116"/>
      <c r="B356" s="106" t="s">
        <v>1208</v>
      </c>
      <c r="C356" s="113"/>
      <c r="D356" s="113"/>
      <c r="E356" s="80"/>
      <c r="F356" s="80"/>
    </row>
    <row r="357" spans="1:7" ht="25.5">
      <c r="A357" s="114"/>
      <c r="B357" s="164" t="s">
        <v>1209</v>
      </c>
      <c r="C357" s="98" t="s">
        <v>60</v>
      </c>
      <c r="D357" s="113">
        <v>1</v>
      </c>
      <c r="E357" s="80"/>
      <c r="F357" s="90">
        <v>0</v>
      </c>
      <c r="G357" s="91">
        <f>F357*D357</f>
        <v>0</v>
      </c>
    </row>
    <row r="358" spans="1:7">
      <c r="A358" s="107"/>
      <c r="B358" s="109"/>
      <c r="C358" s="98"/>
      <c r="D358" s="113"/>
      <c r="E358" s="80"/>
      <c r="F358" s="80"/>
    </row>
    <row r="359" spans="1:7">
      <c r="A359" s="111" t="s">
        <v>1210</v>
      </c>
      <c r="B359" s="108" t="s">
        <v>1211</v>
      </c>
      <c r="C359" s="113"/>
      <c r="D359" s="113"/>
      <c r="E359" s="80"/>
      <c r="F359" s="80"/>
    </row>
    <row r="360" spans="1:7">
      <c r="A360" s="116"/>
      <c r="B360" s="12" t="s">
        <v>1212</v>
      </c>
      <c r="C360" s="113"/>
      <c r="D360" s="113"/>
      <c r="E360" s="80"/>
      <c r="F360" s="80"/>
    </row>
    <row r="361" spans="1:7">
      <c r="A361" s="116"/>
      <c r="B361" s="12" t="s">
        <v>1213</v>
      </c>
      <c r="C361" s="113"/>
      <c r="D361" s="113"/>
      <c r="E361" s="80"/>
      <c r="F361" s="80"/>
    </row>
    <row r="362" spans="1:7">
      <c r="A362" s="116"/>
      <c r="B362" s="12" t="s">
        <v>1214</v>
      </c>
      <c r="C362" s="113"/>
      <c r="D362" s="113"/>
      <c r="E362" s="80"/>
      <c r="F362" s="80"/>
    </row>
    <row r="363" spans="1:7">
      <c r="A363" s="116"/>
      <c r="B363" s="12" t="s">
        <v>1215</v>
      </c>
      <c r="C363" s="113"/>
      <c r="D363" s="113"/>
      <c r="E363" s="80"/>
      <c r="F363" s="80"/>
    </row>
    <row r="364" spans="1:7">
      <c r="A364" s="116"/>
      <c r="B364" s="12" t="s">
        <v>1216</v>
      </c>
      <c r="C364" s="113" t="s">
        <v>972</v>
      </c>
      <c r="D364" s="113">
        <v>1</v>
      </c>
      <c r="E364" s="80"/>
      <c r="F364" s="90">
        <v>0</v>
      </c>
      <c r="G364" s="91">
        <f>F364*D364</f>
        <v>0</v>
      </c>
    </row>
    <row r="365" spans="1:7">
      <c r="A365" s="116"/>
      <c r="B365" s="12"/>
      <c r="C365" s="113"/>
      <c r="D365" s="113"/>
      <c r="E365" s="80"/>
      <c r="F365" s="80"/>
    </row>
    <row r="366" spans="1:7">
      <c r="A366" s="111" t="s">
        <v>1217</v>
      </c>
      <c r="B366" s="108" t="s">
        <v>1211</v>
      </c>
      <c r="C366" s="113"/>
      <c r="D366" s="113"/>
      <c r="E366" s="80"/>
      <c r="F366" s="80"/>
    </row>
    <row r="367" spans="1:7">
      <c r="A367" s="116"/>
      <c r="B367" s="12" t="s">
        <v>1218</v>
      </c>
      <c r="C367" s="113"/>
      <c r="D367" s="113"/>
      <c r="E367" s="80"/>
      <c r="F367" s="80"/>
    </row>
    <row r="368" spans="1:7">
      <c r="A368" s="116"/>
      <c r="B368" s="12" t="s">
        <v>1213</v>
      </c>
      <c r="C368" s="113"/>
      <c r="D368" s="113"/>
      <c r="E368" s="80"/>
      <c r="F368" s="80"/>
    </row>
    <row r="369" spans="1:7">
      <c r="A369" s="116"/>
      <c r="B369" s="12" t="s">
        <v>1219</v>
      </c>
      <c r="C369" s="113"/>
      <c r="D369" s="113"/>
      <c r="E369" s="80"/>
      <c r="F369" s="80"/>
    </row>
    <row r="370" spans="1:7">
      <c r="A370" s="116"/>
      <c r="B370" s="12" t="s">
        <v>1215</v>
      </c>
      <c r="C370" s="113"/>
      <c r="D370" s="113"/>
      <c r="E370" s="80"/>
      <c r="F370" s="80"/>
    </row>
    <row r="371" spans="1:7">
      <c r="A371" s="116"/>
      <c r="B371" s="12" t="s">
        <v>1220</v>
      </c>
      <c r="C371" s="113" t="s">
        <v>972</v>
      </c>
      <c r="D371" s="113">
        <v>1</v>
      </c>
      <c r="E371" s="80"/>
      <c r="F371" s="90">
        <v>0</v>
      </c>
      <c r="G371" s="91">
        <f>F371*D371</f>
        <v>0</v>
      </c>
    </row>
    <row r="372" spans="1:7">
      <c r="A372" s="111"/>
      <c r="B372" s="12"/>
      <c r="C372" s="113"/>
      <c r="D372" s="113"/>
      <c r="E372" s="80"/>
      <c r="F372" s="80"/>
    </row>
    <row r="373" spans="1:7">
      <c r="A373" s="111" t="s">
        <v>1221</v>
      </c>
      <c r="B373" s="117" t="s">
        <v>986</v>
      </c>
      <c r="C373" s="113"/>
      <c r="D373" s="113"/>
      <c r="E373" s="80"/>
      <c r="F373" s="80"/>
    </row>
    <row r="374" spans="1:7" ht="63.75">
      <c r="A374" s="116"/>
      <c r="B374" s="106" t="s">
        <v>1222</v>
      </c>
      <c r="C374" s="113"/>
      <c r="D374" s="113"/>
      <c r="E374" s="80"/>
      <c r="F374" s="80"/>
    </row>
    <row r="375" spans="1:7">
      <c r="A375" s="111"/>
      <c r="B375" s="164" t="s">
        <v>1223</v>
      </c>
      <c r="C375" s="113"/>
      <c r="D375" s="113"/>
      <c r="E375" s="80"/>
      <c r="F375" s="80"/>
    </row>
    <row r="376" spans="1:7">
      <c r="A376" s="111"/>
      <c r="B376" s="164" t="s">
        <v>1224</v>
      </c>
      <c r="C376" s="113"/>
      <c r="D376" s="113"/>
      <c r="E376" s="80"/>
      <c r="F376" s="80"/>
    </row>
    <row r="377" spans="1:7">
      <c r="A377" s="111"/>
      <c r="B377" s="164" t="s">
        <v>1225</v>
      </c>
      <c r="C377" s="113"/>
      <c r="D377" s="113"/>
      <c r="E377" s="80"/>
      <c r="F377" s="80"/>
    </row>
    <row r="378" spans="1:7">
      <c r="A378" s="111"/>
      <c r="B378" s="164" t="s">
        <v>1226</v>
      </c>
      <c r="C378" s="113" t="s">
        <v>60</v>
      </c>
      <c r="D378" s="113">
        <v>1</v>
      </c>
      <c r="E378" s="80"/>
      <c r="F378" s="90">
        <v>0</v>
      </c>
      <c r="G378" s="91">
        <f>F378*D378</f>
        <v>0</v>
      </c>
    </row>
    <row r="379" spans="1:7">
      <c r="A379" s="111"/>
      <c r="B379" s="164" t="s">
        <v>1227</v>
      </c>
      <c r="C379" s="113" t="s">
        <v>60</v>
      </c>
      <c r="D379" s="113">
        <v>1</v>
      </c>
      <c r="E379" s="80"/>
      <c r="F379" s="90">
        <v>0</v>
      </c>
      <c r="G379" s="91">
        <f>F379*D379</f>
        <v>0</v>
      </c>
    </row>
    <row r="380" spans="1:7" ht="76.5">
      <c r="A380" s="122" t="s">
        <v>177</v>
      </c>
      <c r="B380" s="118" t="s">
        <v>1015</v>
      </c>
      <c r="C380" s="98"/>
      <c r="D380" s="113"/>
      <c r="E380" s="147"/>
      <c r="F380" s="147"/>
    </row>
    <row r="381" spans="1:7">
      <c r="A381" s="119"/>
      <c r="B381" s="166" t="s">
        <v>1228</v>
      </c>
      <c r="C381" s="98" t="s">
        <v>60</v>
      </c>
      <c r="D381" s="113">
        <v>1</v>
      </c>
      <c r="E381" s="147"/>
      <c r="F381" s="90">
        <v>0</v>
      </c>
      <c r="G381" s="91">
        <f>F381*D381</f>
        <v>0</v>
      </c>
    </row>
    <row r="382" spans="1:7">
      <c r="A382" s="111"/>
      <c r="B382" s="117"/>
      <c r="C382" s="113"/>
      <c r="D382" s="113"/>
      <c r="E382" s="80"/>
      <c r="F382" s="80"/>
    </row>
    <row r="383" spans="1:7">
      <c r="A383" s="111" t="s">
        <v>1229</v>
      </c>
      <c r="B383" s="117" t="s">
        <v>1009</v>
      </c>
      <c r="C383" s="113"/>
      <c r="D383" s="113"/>
      <c r="E383" s="80"/>
      <c r="F383" s="80"/>
    </row>
    <row r="384" spans="1:7">
      <c r="A384" s="116"/>
      <c r="B384" s="106" t="s">
        <v>1230</v>
      </c>
      <c r="C384" s="113" t="s">
        <v>60</v>
      </c>
      <c r="D384" s="113">
        <v>1</v>
      </c>
      <c r="E384" s="80"/>
      <c r="F384" s="90">
        <v>0</v>
      </c>
      <c r="G384" s="91">
        <f>F384*D384</f>
        <v>0</v>
      </c>
    </row>
    <row r="385" spans="1:7">
      <c r="A385" s="116"/>
      <c r="B385" s="106" t="s">
        <v>1264</v>
      </c>
      <c r="C385" s="113" t="s">
        <v>60</v>
      </c>
      <c r="D385" s="113">
        <v>1</v>
      </c>
      <c r="E385" s="80"/>
      <c r="F385" s="90">
        <v>0</v>
      </c>
      <c r="G385" s="91">
        <f>F385*D385</f>
        <v>0</v>
      </c>
    </row>
    <row r="386" spans="1:7">
      <c r="A386" s="111"/>
      <c r="B386" s="164"/>
      <c r="C386" s="113"/>
      <c r="D386" s="113"/>
      <c r="E386" s="80"/>
      <c r="F386" s="80"/>
    </row>
    <row r="387" spans="1:7">
      <c r="A387" s="111" t="s">
        <v>1231</v>
      </c>
      <c r="B387" s="108" t="s">
        <v>1232</v>
      </c>
      <c r="C387" s="113"/>
      <c r="D387" s="113"/>
      <c r="E387" s="80"/>
      <c r="F387" s="80"/>
    </row>
    <row r="388" spans="1:7" ht="25.5">
      <c r="A388" s="116"/>
      <c r="B388" s="106" t="s">
        <v>1233</v>
      </c>
      <c r="C388" s="113" t="s">
        <v>972</v>
      </c>
      <c r="D388" s="113">
        <v>1</v>
      </c>
      <c r="E388" s="80"/>
      <c r="F388" s="90">
        <v>0</v>
      </c>
      <c r="G388" s="91">
        <f>F388*D388</f>
        <v>0</v>
      </c>
    </row>
    <row r="389" spans="1:7">
      <c r="A389" s="116"/>
      <c r="B389" s="106"/>
      <c r="C389" s="113"/>
      <c r="D389" s="113"/>
      <c r="E389" s="80"/>
      <c r="F389" s="80"/>
    </row>
    <row r="390" spans="1:7">
      <c r="A390" s="111" t="s">
        <v>1234</v>
      </c>
      <c r="B390" s="108" t="s">
        <v>1235</v>
      </c>
      <c r="C390" s="113"/>
      <c r="D390" s="113"/>
      <c r="E390" s="80"/>
      <c r="F390" s="80"/>
    </row>
    <row r="391" spans="1:7" ht="25.5">
      <c r="A391" s="111"/>
      <c r="B391" s="164" t="s">
        <v>1236</v>
      </c>
      <c r="C391" s="113" t="s">
        <v>972</v>
      </c>
      <c r="D391" s="113">
        <v>1</v>
      </c>
      <c r="E391" s="80"/>
      <c r="F391" s="90">
        <v>0</v>
      </c>
      <c r="G391" s="91">
        <f>F391*D391</f>
        <v>0</v>
      </c>
    </row>
    <row r="392" spans="1:7">
      <c r="A392" s="111"/>
      <c r="B392" s="164"/>
      <c r="C392" s="113"/>
      <c r="D392" s="113"/>
      <c r="E392" s="80"/>
      <c r="F392" s="80"/>
    </row>
    <row r="393" spans="1:7">
      <c r="A393" s="111"/>
      <c r="B393" s="164"/>
      <c r="C393" s="113"/>
      <c r="D393" s="113"/>
      <c r="E393" s="80"/>
      <c r="F393" s="80"/>
    </row>
    <row r="394" spans="1:7">
      <c r="A394" s="111" t="s">
        <v>1237</v>
      </c>
      <c r="B394" s="117" t="s">
        <v>1238</v>
      </c>
      <c r="C394" s="113"/>
      <c r="D394" s="113"/>
      <c r="E394" s="80"/>
      <c r="F394" s="80"/>
    </row>
    <row r="395" spans="1:7" ht="25.5">
      <c r="A395" s="151"/>
      <c r="B395" s="164" t="s">
        <v>1239</v>
      </c>
      <c r="C395" s="113" t="s">
        <v>972</v>
      </c>
      <c r="D395" s="113">
        <v>1</v>
      </c>
      <c r="E395" s="80"/>
      <c r="F395" s="90">
        <v>0</v>
      </c>
      <c r="G395" s="91">
        <f>F395*D395</f>
        <v>0</v>
      </c>
    </row>
    <row r="396" spans="1:7">
      <c r="A396" s="151"/>
      <c r="B396" s="164"/>
      <c r="C396" s="113"/>
      <c r="D396" s="113"/>
      <c r="E396" s="80"/>
      <c r="F396" s="80"/>
    </row>
    <row r="397" spans="1:7">
      <c r="A397" s="111" t="s">
        <v>1240</v>
      </c>
      <c r="B397" s="108" t="s">
        <v>1241</v>
      </c>
      <c r="C397" s="113"/>
      <c r="D397" s="113"/>
      <c r="E397" s="80"/>
      <c r="F397" s="80"/>
    </row>
    <row r="398" spans="1:7" ht="102">
      <c r="A398" s="111"/>
      <c r="B398" s="164" t="s">
        <v>1242</v>
      </c>
      <c r="C398" s="113" t="s">
        <v>972</v>
      </c>
      <c r="D398" s="113">
        <v>1</v>
      </c>
      <c r="E398" s="80"/>
      <c r="F398" s="90">
        <v>0</v>
      </c>
      <c r="G398" s="91">
        <f>F398*D398</f>
        <v>0</v>
      </c>
    </row>
    <row r="399" spans="1:7">
      <c r="A399" s="120"/>
      <c r="B399" s="152"/>
      <c r="C399" s="172"/>
      <c r="D399" s="172"/>
      <c r="E399" s="80"/>
      <c r="F399" s="80"/>
    </row>
    <row r="400" spans="1:7" ht="63.75">
      <c r="A400" s="120">
        <v>19</v>
      </c>
      <c r="B400" s="106" t="s">
        <v>1243</v>
      </c>
      <c r="C400" s="78" t="s">
        <v>1053</v>
      </c>
      <c r="D400" s="79">
        <v>30</v>
      </c>
      <c r="E400" s="80"/>
      <c r="F400" s="90">
        <v>0</v>
      </c>
      <c r="G400" s="91">
        <f>F400*D400</f>
        <v>0</v>
      </c>
    </row>
    <row r="401" spans="1:7">
      <c r="A401" s="120"/>
      <c r="B401" s="106"/>
      <c r="C401" s="78"/>
      <c r="D401" s="79"/>
      <c r="E401" s="80"/>
      <c r="F401" s="80"/>
    </row>
    <row r="402" spans="1:7" ht="63.75">
      <c r="A402" s="120">
        <v>20</v>
      </c>
      <c r="B402" s="104" t="s">
        <v>1244</v>
      </c>
      <c r="C402" s="98" t="s">
        <v>60</v>
      </c>
      <c r="D402" s="98">
        <v>10</v>
      </c>
      <c r="E402" s="80"/>
      <c r="F402" s="90">
        <v>0</v>
      </c>
      <c r="G402" s="91">
        <f>F402*D402</f>
        <v>0</v>
      </c>
    </row>
    <row r="403" spans="1:7">
      <c r="A403" s="120"/>
      <c r="B403" s="104"/>
      <c r="C403" s="98"/>
      <c r="D403" s="98"/>
      <c r="E403" s="80"/>
      <c r="F403" s="80"/>
    </row>
    <row r="404" spans="1:7" ht="38.25">
      <c r="A404" s="95">
        <v>21</v>
      </c>
      <c r="B404" s="100" t="s">
        <v>1021</v>
      </c>
      <c r="C404" s="123"/>
      <c r="D404" s="123"/>
      <c r="E404" s="80"/>
      <c r="F404" s="80"/>
    </row>
    <row r="405" spans="1:7">
      <c r="A405" s="82"/>
      <c r="B405" s="125" t="s">
        <v>1022</v>
      </c>
      <c r="C405" s="123" t="s">
        <v>60</v>
      </c>
      <c r="D405" s="123">
        <v>2</v>
      </c>
      <c r="E405" s="80"/>
      <c r="F405" s="90">
        <v>0</v>
      </c>
      <c r="G405" s="91">
        <f>F405*D405</f>
        <v>0</v>
      </c>
    </row>
    <row r="406" spans="1:7">
      <c r="A406" s="82"/>
      <c r="B406" s="125" t="s">
        <v>1245</v>
      </c>
      <c r="C406" s="123" t="s">
        <v>60</v>
      </c>
      <c r="D406" s="123">
        <v>4</v>
      </c>
      <c r="E406" s="80"/>
      <c r="F406" s="90">
        <v>0</v>
      </c>
      <c r="G406" s="91">
        <f>F406*D406</f>
        <v>0</v>
      </c>
    </row>
    <row r="407" spans="1:7">
      <c r="A407" s="120"/>
      <c r="B407" s="104"/>
      <c r="C407" s="98"/>
      <c r="D407" s="98"/>
      <c r="E407" s="80"/>
      <c r="F407" s="80"/>
    </row>
    <row r="408" spans="1:7" ht="25.5">
      <c r="A408" s="105">
        <v>22</v>
      </c>
      <c r="B408" s="92" t="s">
        <v>1246</v>
      </c>
      <c r="C408" s="98"/>
      <c r="D408" s="98"/>
      <c r="E408" s="80"/>
      <c r="F408" s="80"/>
    </row>
    <row r="409" spans="1:7">
      <c r="A409" s="120"/>
      <c r="B409" s="127" t="s">
        <v>1013</v>
      </c>
      <c r="C409" s="98" t="s">
        <v>60</v>
      </c>
      <c r="D409" s="98">
        <v>4</v>
      </c>
      <c r="E409" s="80"/>
      <c r="F409" s="90">
        <v>0</v>
      </c>
      <c r="G409" s="91">
        <f>F409*D409</f>
        <v>0</v>
      </c>
    </row>
    <row r="410" spans="1:7">
      <c r="A410" s="120"/>
      <c r="B410" s="92"/>
      <c r="C410" s="98"/>
      <c r="D410" s="98"/>
      <c r="E410" s="80"/>
      <c r="F410" s="80"/>
    </row>
    <row r="411" spans="1:7" ht="25.5">
      <c r="A411" s="120">
        <v>23</v>
      </c>
      <c r="B411" s="138" t="s">
        <v>1247</v>
      </c>
      <c r="C411" s="113"/>
      <c r="D411" s="98"/>
      <c r="E411" s="80"/>
      <c r="F411" s="80"/>
    </row>
    <row r="412" spans="1:7">
      <c r="A412" s="120"/>
      <c r="B412" s="138" t="s">
        <v>1020</v>
      </c>
      <c r="C412" s="113" t="s">
        <v>60</v>
      </c>
      <c r="D412" s="98">
        <v>8</v>
      </c>
      <c r="E412" s="80"/>
      <c r="F412" s="90">
        <v>0</v>
      </c>
      <c r="G412" s="91">
        <f>F412*D412</f>
        <v>0</v>
      </c>
    </row>
    <row r="413" spans="1:7">
      <c r="A413" s="120"/>
      <c r="B413" s="140"/>
      <c r="C413" s="98"/>
      <c r="D413" s="98"/>
      <c r="E413" s="80"/>
      <c r="F413" s="80"/>
    </row>
    <row r="414" spans="1:7" ht="51">
      <c r="A414" s="120">
        <v>24</v>
      </c>
      <c r="B414" s="12" t="s">
        <v>1030</v>
      </c>
      <c r="C414" s="98"/>
      <c r="D414" s="153"/>
      <c r="E414" s="80"/>
      <c r="F414" s="80"/>
    </row>
    <row r="415" spans="1:7">
      <c r="A415" s="120"/>
      <c r="B415" s="12" t="s">
        <v>1034</v>
      </c>
      <c r="C415" s="98" t="s">
        <v>1032</v>
      </c>
      <c r="D415" s="153">
        <v>4</v>
      </c>
      <c r="E415" s="80"/>
      <c r="F415" s="90">
        <v>0</v>
      </c>
      <c r="G415" s="91">
        <f>F415*D415</f>
        <v>0</v>
      </c>
    </row>
    <row r="416" spans="1:7">
      <c r="A416" s="120"/>
      <c r="B416" s="12" t="s">
        <v>1035</v>
      </c>
      <c r="C416" s="98" t="s">
        <v>1032</v>
      </c>
      <c r="D416" s="153">
        <v>2</v>
      </c>
      <c r="E416" s="80"/>
      <c r="F416" s="90">
        <v>0</v>
      </c>
      <c r="G416" s="91">
        <f>F416*D416</f>
        <v>0</v>
      </c>
    </row>
    <row r="417" spans="1:7">
      <c r="A417" s="120"/>
      <c r="B417" s="12"/>
      <c r="C417" s="98"/>
      <c r="D417" s="153"/>
      <c r="E417" s="80"/>
      <c r="F417" s="80"/>
    </row>
    <row r="418" spans="1:7" ht="38.25">
      <c r="A418" s="120">
        <v>25</v>
      </c>
      <c r="B418" s="92" t="s">
        <v>1248</v>
      </c>
      <c r="C418" s="98"/>
      <c r="D418" s="153"/>
      <c r="E418" s="80"/>
      <c r="F418" s="80"/>
    </row>
    <row r="419" spans="1:7">
      <c r="A419" s="120"/>
      <c r="B419" s="12" t="s">
        <v>1249</v>
      </c>
      <c r="C419" s="98" t="s">
        <v>60</v>
      </c>
      <c r="D419" s="153">
        <v>4</v>
      </c>
      <c r="E419" s="80"/>
      <c r="F419" s="90">
        <v>0</v>
      </c>
      <c r="G419" s="91">
        <f>F419*D419</f>
        <v>0</v>
      </c>
    </row>
    <row r="420" spans="1:7">
      <c r="A420" s="120"/>
      <c r="B420" s="104"/>
      <c r="C420" s="98"/>
      <c r="D420" s="153"/>
      <c r="E420" s="80"/>
      <c r="F420" s="80"/>
    </row>
    <row r="421" spans="1:7" ht="51">
      <c r="A421" s="120">
        <v>26</v>
      </c>
      <c r="B421" s="154" t="s">
        <v>1250</v>
      </c>
      <c r="C421" s="78" t="s">
        <v>1043</v>
      </c>
      <c r="D421" s="79">
        <v>2772</v>
      </c>
      <c r="E421" s="80"/>
      <c r="F421" s="90">
        <v>0</v>
      </c>
      <c r="G421" s="91">
        <f>F421*D421</f>
        <v>0</v>
      </c>
    </row>
    <row r="422" spans="1:7">
      <c r="A422" s="120"/>
      <c r="B422" s="155"/>
      <c r="C422" s="78"/>
      <c r="D422" s="79"/>
      <c r="E422" s="80"/>
      <c r="F422" s="80"/>
    </row>
    <row r="423" spans="1:7" ht="63.75">
      <c r="A423" s="120">
        <v>27</v>
      </c>
      <c r="B423" s="106" t="s">
        <v>1041</v>
      </c>
      <c r="C423" s="78"/>
      <c r="D423" s="79"/>
      <c r="E423" s="80"/>
      <c r="F423" s="80"/>
    </row>
    <row r="424" spans="1:7">
      <c r="A424" s="120"/>
      <c r="B424" s="106" t="s">
        <v>1042</v>
      </c>
      <c r="C424" s="78" t="s">
        <v>1043</v>
      </c>
      <c r="D424" s="79">
        <v>1604</v>
      </c>
      <c r="E424" s="80"/>
      <c r="F424" s="90">
        <v>0</v>
      </c>
      <c r="G424" s="91">
        <f>F424*D424</f>
        <v>0</v>
      </c>
    </row>
    <row r="425" spans="1:7">
      <c r="A425" s="120"/>
      <c r="B425" s="106"/>
      <c r="C425" s="172"/>
      <c r="D425" s="172"/>
      <c r="E425" s="80"/>
      <c r="F425" s="80"/>
    </row>
    <row r="426" spans="1:7" ht="38.25">
      <c r="A426" s="120">
        <v>28</v>
      </c>
      <c r="B426" s="92" t="s">
        <v>1044</v>
      </c>
      <c r="C426" s="78"/>
      <c r="D426" s="78"/>
      <c r="E426" s="80"/>
      <c r="F426" s="80"/>
    </row>
    <row r="427" spans="1:7">
      <c r="A427" s="120"/>
      <c r="B427" s="106" t="s">
        <v>1045</v>
      </c>
      <c r="C427" s="78"/>
      <c r="D427" s="79"/>
      <c r="E427" s="80"/>
      <c r="F427" s="80"/>
    </row>
    <row r="428" spans="1:7">
      <c r="A428" s="120"/>
      <c r="B428" s="134" t="s">
        <v>1046</v>
      </c>
      <c r="C428" s="78" t="s">
        <v>1032</v>
      </c>
      <c r="D428" s="79">
        <v>53</v>
      </c>
      <c r="E428" s="80"/>
      <c r="F428" s="90">
        <v>0</v>
      </c>
      <c r="G428" s="91">
        <f>F428*D428</f>
        <v>0</v>
      </c>
    </row>
    <row r="429" spans="1:7">
      <c r="A429" s="120"/>
      <c r="B429" s="134" t="s">
        <v>1047</v>
      </c>
      <c r="C429" s="78" t="s">
        <v>1032</v>
      </c>
      <c r="D429" s="79">
        <v>57</v>
      </c>
      <c r="E429" s="80"/>
      <c r="F429" s="90">
        <v>0</v>
      </c>
      <c r="G429" s="91">
        <f>F429*D429</f>
        <v>0</v>
      </c>
    </row>
    <row r="430" spans="1:7">
      <c r="A430" s="120"/>
      <c r="B430" s="155"/>
      <c r="C430" s="78"/>
      <c r="D430" s="79"/>
      <c r="E430" s="80"/>
      <c r="F430" s="80"/>
    </row>
    <row r="431" spans="1:7" ht="102">
      <c r="A431" s="120">
        <v>29</v>
      </c>
      <c r="B431" s="104" t="s">
        <v>1251</v>
      </c>
      <c r="C431" s="98"/>
      <c r="D431" s="113"/>
      <c r="E431" s="80"/>
      <c r="F431" s="80"/>
    </row>
    <row r="432" spans="1:7">
      <c r="A432" s="120"/>
      <c r="B432" s="136" t="s">
        <v>1252</v>
      </c>
      <c r="C432" s="113" t="s">
        <v>1053</v>
      </c>
      <c r="D432" s="79">
        <v>20</v>
      </c>
      <c r="E432" s="80"/>
      <c r="F432" s="90">
        <v>0</v>
      </c>
      <c r="G432" s="91">
        <f>F432*D432</f>
        <v>0</v>
      </c>
    </row>
    <row r="433" spans="1:7">
      <c r="A433" s="120"/>
      <c r="B433" s="136"/>
      <c r="C433" s="113"/>
      <c r="D433" s="79"/>
      <c r="E433" s="80"/>
      <c r="F433" s="80"/>
    </row>
    <row r="434" spans="1:7" ht="102">
      <c r="A434" s="105">
        <v>30</v>
      </c>
      <c r="B434" s="104" t="s">
        <v>1051</v>
      </c>
      <c r="C434" s="98"/>
      <c r="D434" s="113"/>
      <c r="E434" s="80"/>
      <c r="F434" s="80"/>
    </row>
    <row r="435" spans="1:7">
      <c r="A435" s="120"/>
      <c r="B435" s="136" t="s">
        <v>1253</v>
      </c>
      <c r="C435" s="113" t="s">
        <v>1053</v>
      </c>
      <c r="D435" s="79">
        <v>20</v>
      </c>
      <c r="E435" s="80"/>
      <c r="F435" s="90">
        <v>0</v>
      </c>
      <c r="G435" s="91">
        <f>F435*D435</f>
        <v>0</v>
      </c>
    </row>
    <row r="436" spans="1:7">
      <c r="A436" s="120"/>
      <c r="B436" s="136"/>
      <c r="C436" s="113"/>
      <c r="D436" s="79"/>
      <c r="E436" s="80"/>
      <c r="F436" s="80"/>
    </row>
    <row r="437" spans="1:7" ht="63.75">
      <c r="A437" s="135">
        <v>31</v>
      </c>
      <c r="B437" s="104" t="s">
        <v>1254</v>
      </c>
      <c r="C437" s="113"/>
      <c r="D437" s="113"/>
      <c r="E437" s="80"/>
      <c r="F437" s="80"/>
    </row>
    <row r="438" spans="1:7">
      <c r="A438" s="82"/>
      <c r="B438" s="137" t="s">
        <v>1055</v>
      </c>
      <c r="C438" s="113" t="s">
        <v>1053</v>
      </c>
      <c r="D438" s="113">
        <v>158</v>
      </c>
      <c r="E438" s="80"/>
      <c r="F438" s="90">
        <v>0</v>
      </c>
      <c r="G438" s="91">
        <f>F438*D438</f>
        <v>0</v>
      </c>
    </row>
    <row r="439" spans="1:7">
      <c r="A439" s="120"/>
      <c r="B439" s="136"/>
      <c r="C439" s="113"/>
      <c r="D439" s="79"/>
      <c r="E439" s="80"/>
      <c r="F439" s="80"/>
    </row>
    <row r="440" spans="1:7" ht="63.75">
      <c r="A440" s="135">
        <v>32</v>
      </c>
      <c r="B440" s="104" t="s">
        <v>1056</v>
      </c>
      <c r="C440" s="113"/>
      <c r="D440" s="113"/>
      <c r="E440" s="80"/>
      <c r="F440" s="80"/>
    </row>
    <row r="441" spans="1:7">
      <c r="A441" s="82"/>
      <c r="B441" s="137" t="s">
        <v>1057</v>
      </c>
      <c r="C441" s="113" t="s">
        <v>1053</v>
      </c>
      <c r="D441" s="113">
        <v>186</v>
      </c>
      <c r="E441" s="80"/>
      <c r="F441" s="90">
        <v>0</v>
      </c>
      <c r="G441" s="91">
        <f>F441*D441</f>
        <v>0</v>
      </c>
    </row>
    <row r="442" spans="1:7">
      <c r="A442" s="120"/>
      <c r="B442" s="88"/>
      <c r="C442" s="113"/>
      <c r="D442" s="79"/>
      <c r="E442" s="80"/>
      <c r="F442" s="80"/>
    </row>
    <row r="443" spans="1:7" ht="38.25">
      <c r="A443" s="116">
        <v>33</v>
      </c>
      <c r="B443" s="106" t="s">
        <v>1255</v>
      </c>
      <c r="C443" s="113" t="s">
        <v>1053</v>
      </c>
      <c r="D443" s="113">
        <v>65</v>
      </c>
      <c r="E443" s="80"/>
      <c r="F443" s="90">
        <v>0</v>
      </c>
      <c r="G443" s="91">
        <f>F443*D443</f>
        <v>0</v>
      </c>
    </row>
    <row r="444" spans="1:7">
      <c r="A444" s="116"/>
      <c r="B444" s="106"/>
      <c r="C444" s="113"/>
      <c r="D444" s="113"/>
      <c r="E444" s="80"/>
      <c r="F444" s="80"/>
    </row>
    <row r="445" spans="1:7" ht="63.75">
      <c r="A445" s="120">
        <v>34</v>
      </c>
      <c r="B445" s="106" t="s">
        <v>1256</v>
      </c>
      <c r="C445" s="78" t="s">
        <v>1053</v>
      </c>
      <c r="D445" s="79">
        <v>30</v>
      </c>
      <c r="E445" s="80"/>
      <c r="F445" s="90">
        <v>0</v>
      </c>
      <c r="G445" s="91">
        <f>F445*D445</f>
        <v>0</v>
      </c>
    </row>
    <row r="446" spans="1:7">
      <c r="A446" s="120"/>
      <c r="B446" s="106"/>
      <c r="C446" s="78"/>
      <c r="D446" s="79"/>
      <c r="E446" s="80"/>
      <c r="F446" s="80"/>
    </row>
    <row r="447" spans="1:7">
      <c r="A447" s="120"/>
      <c r="B447" s="146"/>
      <c r="C447" s="113"/>
      <c r="D447" s="98"/>
      <c r="E447" s="80"/>
      <c r="F447" s="80"/>
    </row>
    <row r="448" spans="1:7" ht="25.5">
      <c r="A448" s="120">
        <v>35</v>
      </c>
      <c r="B448" s="138" t="s">
        <v>1247</v>
      </c>
      <c r="C448" s="113"/>
      <c r="D448" s="98"/>
      <c r="E448" s="80"/>
      <c r="F448" s="80"/>
    </row>
    <row r="449" spans="1:7">
      <c r="A449" s="120"/>
      <c r="B449" s="138" t="s">
        <v>1020</v>
      </c>
      <c r="C449" s="113" t="s">
        <v>60</v>
      </c>
      <c r="D449" s="98">
        <v>10</v>
      </c>
      <c r="E449" s="80"/>
      <c r="F449" s="90">
        <v>0</v>
      </c>
      <c r="G449" s="91">
        <f>F449*D449</f>
        <v>0</v>
      </c>
    </row>
    <row r="450" spans="1:7">
      <c r="A450" s="120"/>
      <c r="B450" s="138"/>
      <c r="C450" s="113"/>
      <c r="D450" s="98"/>
      <c r="E450" s="80"/>
      <c r="F450" s="80"/>
    </row>
    <row r="451" spans="1:7">
      <c r="A451" s="120">
        <v>36</v>
      </c>
      <c r="B451" s="138" t="s">
        <v>1257</v>
      </c>
      <c r="C451" s="113" t="s">
        <v>972</v>
      </c>
      <c r="D451" s="98">
        <v>1</v>
      </c>
      <c r="E451" s="80"/>
      <c r="F451" s="90">
        <v>0</v>
      </c>
      <c r="G451" s="91">
        <f>F451*D451</f>
        <v>0</v>
      </c>
    </row>
    <row r="452" spans="1:7">
      <c r="A452" s="120"/>
      <c r="B452" s="138"/>
      <c r="C452" s="113"/>
      <c r="D452" s="98"/>
      <c r="E452" s="80"/>
      <c r="F452" s="80"/>
    </row>
    <row r="453" spans="1:7" ht="25.5">
      <c r="A453" s="120">
        <v>37</v>
      </c>
      <c r="B453" s="138" t="s">
        <v>1258</v>
      </c>
      <c r="C453" s="113" t="s">
        <v>972</v>
      </c>
      <c r="D453" s="98">
        <v>1</v>
      </c>
      <c r="E453" s="80"/>
      <c r="F453" s="90">
        <v>0</v>
      </c>
      <c r="G453" s="91">
        <f>F453*D453</f>
        <v>0</v>
      </c>
    </row>
    <row r="454" spans="1:7">
      <c r="A454" s="120"/>
      <c r="B454" s="138"/>
      <c r="C454" s="113"/>
      <c r="D454" s="98"/>
      <c r="E454" s="80"/>
      <c r="F454" s="80"/>
    </row>
    <row r="455" spans="1:7" ht="38.25">
      <c r="A455" s="120">
        <v>38</v>
      </c>
      <c r="B455" s="108" t="s">
        <v>1066</v>
      </c>
      <c r="C455" s="78" t="s">
        <v>1067</v>
      </c>
      <c r="D455" s="79">
        <v>10</v>
      </c>
      <c r="E455" s="80"/>
      <c r="F455" s="90">
        <v>0</v>
      </c>
      <c r="G455" s="91">
        <f>F455*D455</f>
        <v>0</v>
      </c>
    </row>
    <row r="456" spans="1:7">
      <c r="A456" s="120"/>
      <c r="B456" s="108"/>
      <c r="C456" s="78"/>
      <c r="D456" s="79"/>
      <c r="E456" s="80"/>
      <c r="F456" s="80"/>
    </row>
    <row r="457" spans="1:7" ht="76.5">
      <c r="A457" s="120">
        <v>39</v>
      </c>
      <c r="B457" s="92" t="s">
        <v>1259</v>
      </c>
      <c r="C457" s="98" t="s">
        <v>972</v>
      </c>
      <c r="D457" s="98">
        <v>1</v>
      </c>
      <c r="E457" s="80"/>
      <c r="F457" s="90">
        <v>0</v>
      </c>
      <c r="G457" s="91">
        <f>F457*D457</f>
        <v>0</v>
      </c>
    </row>
    <row r="458" spans="1:7">
      <c r="A458" s="120"/>
      <c r="B458" s="140"/>
      <c r="C458" s="98"/>
      <c r="D458" s="98"/>
      <c r="E458" s="80"/>
      <c r="F458" s="80"/>
    </row>
    <row r="459" spans="1:7">
      <c r="A459" s="141"/>
      <c r="B459" s="142" t="s">
        <v>1260</v>
      </c>
      <c r="C459" s="143"/>
      <c r="D459" s="143"/>
      <c r="E459" s="144"/>
      <c r="F459" s="144"/>
      <c r="G459" s="156">
        <f>SUM(G183:G458)</f>
        <v>0</v>
      </c>
    </row>
    <row r="460" spans="1:7">
      <c r="G460" s="91"/>
    </row>
    <row r="461" spans="1:7">
      <c r="G461" s="91"/>
    </row>
    <row r="462" spans="1:7">
      <c r="B462" s="168" t="s">
        <v>1261</v>
      </c>
      <c r="G462" s="91"/>
    </row>
    <row r="463" spans="1:7">
      <c r="B463" s="169" t="str">
        <f>B3</f>
        <v>N3-KUHINJA SHRAMBE</v>
      </c>
      <c r="G463" s="91">
        <f>G178</f>
        <v>0</v>
      </c>
    </row>
    <row r="464" spans="1:7" ht="13.5" thickBot="1">
      <c r="B464" s="170" t="str">
        <f>B181</f>
        <v>N4-KUHINJA TERMIČNI DEL</v>
      </c>
      <c r="C464" s="170"/>
      <c r="D464" s="170"/>
      <c r="E464" s="157"/>
      <c r="F464" s="157"/>
      <c r="G464" s="158">
        <f>G459</f>
        <v>0</v>
      </c>
    </row>
    <row r="465" spans="7:7" ht="13.5" thickTop="1">
      <c r="G465" s="91">
        <f>G464+G463</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Skupna rekapitulacija</vt:lpstr>
      <vt:lpstr>Kuhinja - oprema</vt:lpstr>
      <vt:lpstr>Prezračevanje N3 in N4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Smrekar</dc:creator>
  <cp:lastModifiedBy>Tanja Smrekar</cp:lastModifiedBy>
  <dcterms:created xsi:type="dcterms:W3CDTF">2025-04-23T12:43:27Z</dcterms:created>
  <dcterms:modified xsi:type="dcterms:W3CDTF">2025-05-14T06:19:31Z</dcterms:modified>
</cp:coreProperties>
</file>